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268847FF-0159-4934-9518-884A6A8D36F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4" l="1"/>
  <c r="F41" i="3"/>
  <c r="F15" i="2"/>
  <c r="F64" i="1"/>
  <c r="F8" i="2"/>
  <c r="F32" i="1"/>
  <c r="F19" i="4" l="1"/>
  <c r="F16" i="3" l="1"/>
</calcChain>
</file>

<file path=xl/sharedStrings.xml><?xml version="1.0" encoding="utf-8"?>
<sst xmlns="http://schemas.openxmlformats.org/spreadsheetml/2006/main" count="410" uniqueCount="282">
  <si>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</si>
  <si>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</si>
  <si>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</si>
  <si>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</si>
  <si>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</si>
  <si>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</si>
  <si>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</si>
  <si>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</si>
  <si>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</si>
  <si>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</si>
  <si>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</si>
  <si>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</si>
  <si>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</si>
  <si>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</si>
  <si>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</si>
  <si>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</si>
  <si>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</si>
  <si>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</si>
  <si>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</si>
  <si>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</si>
  <si>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</si>
  <si>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</si>
  <si>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</si>
  <si>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</si>
  <si>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</si>
  <si>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</si>
  <si>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</si>
  <si>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</si>
  <si>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</si>
  <si>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</si>
  <si>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</si>
  <si>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</si>
  <si>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</si>
  <si>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</si>
  <si>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</si>
  <si>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</si>
  <si>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</si>
  <si>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</si>
  <si>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</si>
  <si>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</si>
  <si>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</si>
  <si>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</si>
  <si>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</si>
  <si>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</si>
  <si>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</si>
  <si>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</si>
  <si>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</si>
  <si>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</si>
  <si>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</si>
  <si>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</si>
  <si>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</si>
  <si>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</si>
  <si>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</si>
  <si>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</si>
  <si>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</si>
  <si>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</si>
  <si>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</si>
  <si>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</si>
  <si>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</si>
  <si>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</si>
  <si>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</si>
  <si>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</si>
  <si>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</si>
  <si>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</si>
  <si>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</si>
  <si>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</si>
  <si>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</si>
  <si>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</si>
  <si>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</si>
  <si>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</si>
  <si>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</si>
  <si>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</si>
  <si>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</si>
  <si>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</si>
  <si>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</si>
  <si>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</si>
  <si>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</si>
  <si>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</si>
  <si>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</si>
  <si>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</si>
  <si>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</si>
  <si>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</si>
  <si>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</si>
  <si>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</si>
  <si>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</si>
  <si>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</si>
  <si>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</si>
  <si>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</si>
  <si>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</si>
  <si>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</si>
  <si>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</si>
  <si>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</si>
  <si>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</si>
  <si>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</si>
  <si>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</si>
  <si>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</si>
  <si>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</si>
  <si>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</si>
  <si>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</si>
  <si>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</si>
  <si>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</si>
  <si>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</si>
  <si>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</si>
  <si>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</si>
  <si>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</si>
  <si>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</si>
  <si>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</si>
  <si>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</si>
  <si>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</si>
  <si>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</si>
  <si>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</si>
  <si>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</si>
  <si>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</si>
  <si>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</si>
  <si>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</si>
  <si>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</si>
  <si>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</si>
  <si>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</si>
  <si>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</si>
  <si>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</si>
  <si>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</si>
  <si>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</si>
  <si>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</si>
  <si>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</si>
  <si>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</si>
  <si>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</si>
  <si>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</si>
  <si>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</si>
  <si>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</si>
  <si>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</si>
  <si>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</si>
  <si>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</si>
  <si>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</si>
  <si>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</si>
  <si>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</si>
  <si>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</si>
  <si>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</si>
  <si>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</si>
  <si>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</si>
  <si>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</si>
  <si>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</si>
  <si>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</si>
  <si>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</si>
  <si>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</si>
  <si>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</si>
  <si>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</si>
  <si>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</si>
  <si>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</si>
  <si>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</si>
  <si>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</si>
  <si>
    <t>33080</t>
  </si>
  <si>
    <t xml:space="preserve">Application for Crude Lifting &amp; Transport - Vessel Name (MT Celeste Nova) </t>
  </si>
  <si>
    <t>33081</t>
  </si>
  <si>
    <t xml:space="preserve">Application for Crude Lifting &amp; Transport - Vessel Name (MT Seaways San Saba) </t>
  </si>
  <si>
    <t>33104</t>
  </si>
  <si>
    <t xml:space="preserve">Application for Crude Lifting &amp; Transport - Vessel Name (MT Sea Phoenix) </t>
  </si>
  <si>
    <t>33106</t>
  </si>
  <si>
    <t>Application for Crude Lifting &amp; Transport - Vessel Name (MT Celeste Nova)</t>
  </si>
  <si>
    <t>33122</t>
  </si>
  <si>
    <t>Application for Crude Lifting &amp; Transport - Vessel Name (MT Petalidi)</t>
  </si>
  <si>
    <t>33123</t>
  </si>
  <si>
    <t>Application for Crude Lifting &amp; Transport - Vessel Name (MT Seaways Colorado)</t>
  </si>
  <si>
    <t>33124</t>
  </si>
  <si>
    <t>Application for Crude Lifting &amp; Transport - Vessel Name (MT Spyros K)</t>
  </si>
  <si>
    <t>33135</t>
  </si>
  <si>
    <t xml:space="preserve">Application for Crude Lifting &amp; Transport - Vessel Name (MT Front Challenger) </t>
  </si>
  <si>
    <t xml:space="preserve">Application for Crude Lifting &amp; Transport - Vessel Name (MT Fairway) </t>
  </si>
  <si>
    <t>33140</t>
  </si>
  <si>
    <t>Schlumberger Guyana Inc.</t>
  </si>
  <si>
    <t>Application for Environmental Authorisation - Explosive Storage for use in the Oil &amp; Gas Industry. ENV-AUTH: 2026-01-30-0256</t>
  </si>
  <si>
    <t>33146</t>
  </si>
  <si>
    <t>TLC Guyana Inc.</t>
  </si>
  <si>
    <t xml:space="preserve">Application for Crude Lifting &amp; Transport - Vessel Name (MT Ithaki Warrior) </t>
  </si>
  <si>
    <t>33147</t>
  </si>
  <si>
    <t xml:space="preserve">Application for Crude Lifting &amp; Transport - Vessel Name (MT Emeraldway) </t>
  </si>
  <si>
    <t>33154</t>
  </si>
  <si>
    <t xml:space="preserve">Application for Crude Lifting &amp; Transport - Vessel Name (MT Stena Surprise) </t>
  </si>
  <si>
    <t>33170</t>
  </si>
  <si>
    <t xml:space="preserve">Application for Crude Lifting &amp; Transport - Vessel Name (MT Orpheas) </t>
  </si>
  <si>
    <t>33173</t>
  </si>
  <si>
    <t>Application for Crude Lifting &amp; Transport - Vessel Name (MT Seavigour)</t>
  </si>
  <si>
    <t>33175</t>
  </si>
  <si>
    <t>Application for Crude Lifting &amp; Transport - Vessel Name (MT Aegan Vision)</t>
  </si>
  <si>
    <t>33176</t>
  </si>
  <si>
    <t>Application for Crude Lifting &amp; Transport - Vessel Name (MT Dilong Spirit)</t>
  </si>
  <si>
    <t>33196</t>
  </si>
  <si>
    <t xml:space="preserve">Application for Crude Lifting &amp; Transport - Vessel Name (MT Delta Med) </t>
  </si>
  <si>
    <t>33202</t>
  </si>
  <si>
    <t xml:space="preserve">Application for Crude Lifting &amp; Transport - Vessel Name (MT Spyros K) </t>
  </si>
  <si>
    <t>33203</t>
  </si>
  <si>
    <t>33204</t>
  </si>
  <si>
    <t xml:space="preserve">Application for Crude Lifting &amp; Transport - Vessel Name (MT Taipan) </t>
  </si>
  <si>
    <t>33206</t>
  </si>
  <si>
    <t xml:space="preserve">Application for Crude Lifting &amp; Transport - Vessel Name (MT Red Moon) </t>
  </si>
  <si>
    <t>33225</t>
  </si>
  <si>
    <t xml:space="preserve">Application for Crude Lifting &amp; Transport - Vessel Name (MT Sea Polaris) </t>
  </si>
  <si>
    <t>33238</t>
  </si>
  <si>
    <t>Guyana National Shipping Corporation</t>
  </si>
  <si>
    <t xml:space="preserve">Application for Crude Lifting &amp; Transport - Vessel Name (MT Front Siena) </t>
  </si>
  <si>
    <t>33241</t>
  </si>
  <si>
    <t>33259</t>
  </si>
  <si>
    <t>Application for Crude Lifting &amp; Transport - Vessel Name (MT Euro)</t>
  </si>
  <si>
    <t>33260</t>
  </si>
  <si>
    <t>33117</t>
  </si>
  <si>
    <t>Fairfield Investments Ltd</t>
  </si>
  <si>
    <t>Application for Renewal of Environmental Authorisation - Poultry Rearing</t>
  </si>
  <si>
    <t>33162</t>
  </si>
  <si>
    <t>Calcoco Investments</t>
  </si>
  <si>
    <t>Application for Environmental Authorisation - Poultry Rearing. ENV-AUTH: 2026-02-16-0292</t>
  </si>
  <si>
    <t>33085</t>
  </si>
  <si>
    <t>Lalieta Sugrim Exporter Charcoal</t>
  </si>
  <si>
    <t>Application for Operations Permit for Existing / Registered Operations - Charcoal Storage &amp; Export</t>
  </si>
  <si>
    <t>30661</t>
  </si>
  <si>
    <t>Lindon Couchman</t>
  </si>
  <si>
    <t>Application for Environmental Authorisation - Sawmilling</t>
  </si>
  <si>
    <t>31332</t>
  </si>
  <si>
    <t>Matthew Carrington</t>
  </si>
  <si>
    <t>Application for Environmental Authorisation- Lumberyard (new)</t>
  </si>
  <si>
    <t>33105</t>
  </si>
  <si>
    <t>S.Jettoo Lumberyard</t>
  </si>
  <si>
    <t>Application for Renewal of Environmental Authorisation - Lumberyard (with processing)</t>
  </si>
  <si>
    <t>33110</t>
  </si>
  <si>
    <t>Fiesal Rohaman</t>
  </si>
  <si>
    <t>Application for Operations Permit for Existing / Registered Operations - Storage &amp; Sale of Plywood, pinewood &amp; pinedoor (lumberyard without processing)</t>
  </si>
  <si>
    <t>31335</t>
  </si>
  <si>
    <t>Mohamed Wazir Khan</t>
  </si>
  <si>
    <t>Application for Environmental Authorisation- Logging Concession (BCE 09/25)</t>
  </si>
  <si>
    <t>31336</t>
  </si>
  <si>
    <t>Bissaruni Sawmill</t>
  </si>
  <si>
    <t>Application for Environmental Authorisation- Logging Concession (BCE 11/25)</t>
  </si>
  <si>
    <t>31337</t>
  </si>
  <si>
    <t>T.Seekumar &amp; Daughters's Sawmill</t>
  </si>
  <si>
    <t>Application for renewal of Environmental Authorisation- Lumber yard</t>
  </si>
  <si>
    <t>33127</t>
  </si>
  <si>
    <t>Rams Woodworking</t>
  </si>
  <si>
    <t>Application for Operations Permit for Existing / Registered Operations - Storage &amp; Sale of Plywood &amp; Pine Door</t>
  </si>
  <si>
    <t>30662</t>
  </si>
  <si>
    <t>Nadira Browne</t>
  </si>
  <si>
    <t>33137</t>
  </si>
  <si>
    <t>Duravilla Homes Guyana Inc</t>
  </si>
  <si>
    <t>Application for Environmental Authorisation - Forest Prodcue Dealer with Processing. ENV-AUTH: 2026-01-26-0232</t>
  </si>
  <si>
    <t>33183</t>
  </si>
  <si>
    <t>C.Guyadal Lumber Yard</t>
  </si>
  <si>
    <t>Application for Environmental Authorisation - Lumberyard without processing. ENV-AUTH: 2026-02-18-0294</t>
  </si>
  <si>
    <t>33184</t>
  </si>
  <si>
    <t>M&amp;A Importers &amp; Distributors Inc</t>
  </si>
  <si>
    <t>Application for Operations Permit for Existing / Registered Operations - Storage&amp;Sale of Plywood, Pinewood &amp; mid-density fiberboard. Lumberyard without processing</t>
  </si>
  <si>
    <t>33186</t>
  </si>
  <si>
    <t>Shaneza Buddne</t>
  </si>
  <si>
    <t>Application for Renewal of Environmental Authorisation - Logging, Timber depot, Log market &amp; One portable sawmill ESS 13/21</t>
  </si>
  <si>
    <t>33199</t>
  </si>
  <si>
    <t>Colin's Lumber Yard</t>
  </si>
  <si>
    <t>Application for Environmental Authorisation - Lumber Yard. ENV-AUTH: 2026-02-20-0297</t>
  </si>
  <si>
    <t>33201</t>
  </si>
  <si>
    <t>Suroojant Persaud</t>
  </si>
  <si>
    <t>Application for Renewal of Environmental Authorisation - Lumberyard with processing</t>
  </si>
  <si>
    <t>33208</t>
  </si>
  <si>
    <t>Mohamed Karim</t>
  </si>
  <si>
    <t>33211</t>
  </si>
  <si>
    <t>Leon Harry Char-Coals Eco Investments</t>
  </si>
  <si>
    <t>Application for Environmental Authorisation - Charcoal Production. ENV-AUTH: 2026-02-20-0298</t>
  </si>
  <si>
    <t>33220</t>
  </si>
  <si>
    <t>H&amp;S Enterprise</t>
  </si>
  <si>
    <t>Transfer of Environmental Authorisation - Sawmill, Lumberyard, &amp; Timber Depot</t>
  </si>
  <si>
    <t>33253</t>
  </si>
  <si>
    <t>A.Mazaharally &amp; Sons Limited</t>
  </si>
  <si>
    <t>Application for Renewal of Environmental Authorisation - Sawmill &amp; Logging</t>
  </si>
  <si>
    <t>33083</t>
  </si>
  <si>
    <t xml:space="preserve">Application for Renewal of Environmental Authorisation - Quarry (Ref: 20210927-RKSQ3) </t>
  </si>
  <si>
    <t>Application for Renewal of Environmental Authorisation - Quarry (Ref: 20210927-RKSQ2)</t>
  </si>
  <si>
    <t>Application for Renewal of Environmental Authorisation - Quarry (Ref: 20210927-RKSQ1)</t>
  </si>
  <si>
    <t>33161</t>
  </si>
  <si>
    <t>Demerara Stone Quarry</t>
  </si>
  <si>
    <t>Application for Environmental Authorisation - Quarry ENV-AUTH: 2026-02-16-0290</t>
  </si>
  <si>
    <t>33212</t>
  </si>
  <si>
    <t>GMIN Ventures Guyana Inc.</t>
  </si>
  <si>
    <t xml:space="preserve">Application for Variance of an Environmental Authorisation - Construction &amp; Operation of Gold Mining &amp; Processing </t>
  </si>
  <si>
    <t>33254</t>
  </si>
  <si>
    <t>Metallica CC Guyana Inc</t>
  </si>
  <si>
    <t>Application for Renewal of Environmental Authorisation - Quarrying of Aggregates &amp; Dimension Stones. Ref: 20141020-AAMCC</t>
  </si>
  <si>
    <t>33255</t>
  </si>
  <si>
    <t>Application for Renewal of Environmental Authorisation - Quarrying of Aggregates &amp; Dimension Stones. Ref: 20250509-AAMIZ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</si>
</sst>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1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0" fontId="9" fillId="0" borderId="0" xfId="0" applyFont="1"/>
    <xf numFmtId="166" fontId="7" fillId="0" borderId="1" xfId="0" applyNumberFormat="1" applyFont="1" applyBorder="1"/>
    <xf numFmtId="0" fontId="12" fillId="0" borderId="0" xfId="0" applyFont="1"/>
    <xf numFmtId="0" fontId="14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3" fillId="0" borderId="3" xfId="0" applyFont="1" applyBorder="1"/>
    <xf numFmtId="0" fontId="7" fillId="0" borderId="5" xfId="0" applyFont="1" applyBorder="1" applyAlignment="1">
      <alignment horizontal="center"/>
    </xf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7" fillId="0" borderId="0" xfId="0" applyFont="1" applyBorder="1"/>
    <xf numFmtId="0" fontId="13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18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8" xfId="0" applyNumberFormat="1" applyFont="1" applyBorder="1"/>
    <xf numFmtId="0" fontId="8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/>
    <xf numFmtId="49" fontId="8" fillId="0" borderId="13" xfId="0" applyNumberFormat="1" applyFont="1" applyBorder="1" applyAlignment="1">
      <alignment wrapText="1"/>
    </xf>
    <xf numFmtId="0" fontId="13" fillId="0" borderId="11" xfId="0" applyFont="1" applyBorder="1"/>
    <xf numFmtId="49" fontId="8" fillId="0" borderId="7" xfId="0" applyNumberFormat="1" applyFont="1" applyBorder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0" fillId="0" borderId="3" xfId="0" applyFont="1" applyBorder="1"/>
    <xf numFmtId="0" fontId="10" fillId="0" borderId="11" xfId="0" applyFont="1" applyBorder="1"/>
    <xf numFmtId="0" fontId="10" fillId="0" borderId="4" xfId="0" applyFont="1" applyBorder="1"/>
    <xf numFmtId="0" fontId="11" fillId="0" borderId="0" xfId="0" applyFont="1" applyAlignment="1">
      <alignment horizontal="center"/>
    </xf>
    <xf numFmtId="164" fontId="8" fillId="0" borderId="7" xfId="0" applyNumberFormat="1" applyFont="1" applyBorder="1" applyAlignment="1">
      <alignment horizontal="left"/>
    </xf>
    <xf numFmtId="165" fontId="8" fillId="0" borderId="7" xfId="0" applyNumberFormat="1" applyFont="1" applyBorder="1"/>
    <xf numFmtId="49" fontId="8" fillId="0" borderId="4" xfId="0" applyNumberFormat="1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8" fillId="0" borderId="7" xfId="0" applyNumberFormat="1" applyFont="1" applyBorder="1"/>
    <xf numFmtId="164" fontId="8" fillId="0" borderId="7" xfId="0" applyNumberFormat="1" applyFont="1" applyBorder="1"/>
    <xf numFmtId="165" fontId="8" fillId="0" borderId="4" xfId="0" applyNumberFormat="1" applyFont="1" applyBorder="1"/>
    <xf numFmtId="165" fontId="8" fillId="0" borderId="9" xfId="0" applyNumberFormat="1" applyFont="1" applyBorder="1"/>
    <xf numFmtId="0" fontId="7" fillId="0" borderId="10" xfId="0" applyFont="1" applyBorder="1"/>
    <xf numFmtId="0" fontId="13" fillId="0" borderId="15" xfId="0" applyFont="1" applyBorder="1"/>
    <xf numFmtId="0" fontId="0" fillId="0" borderId="15" xfId="0" applyBorder="1"/>
    <xf numFmtId="0" fontId="13" fillId="0" borderId="9" xfId="0" applyFont="1" applyBorder="1"/>
    <xf numFmtId="166" fontId="7" fillId="0" borderId="8" xfId="0" applyNumberFormat="1" applyFont="1" applyBorder="1"/>
    <xf numFmtId="166" fontId="8" fillId="0" borderId="7" xfId="0" applyNumberFormat="1" applyFont="1" applyBorder="1"/>
    <xf numFmtId="0" fontId="7" fillId="0" borderId="7" xfId="0" applyFont="1" applyBorder="1" applyAlignment="1">
      <alignment horizontal="center"/>
    </xf>
    <xf numFmtId="167" fontId="8" fillId="0" borderId="7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12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center" wrapText="1"/>
    </xf>
    <xf numFmtId="166" fontId="8" fillId="0" borderId="5" xfId="0" applyNumberFormat="1" applyFont="1" applyBorder="1" applyAlignment="1">
      <alignment horizontal="right" wrapText="1"/>
    </xf>
    <xf numFmtId="0" fontId="0" fillId="0" borderId="0" xfId="0" applyAlignment="1">
      <alignment wrapText="1"/>
    </xf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9"/>
  <sheetViews>
    <sheetView workbookViewId="0">
      <pane ySplit="4" topLeftCell="A56" activePane="bottomLeft" state="frozen"/>
      <selection pane="bottomLeft" activeCell="D37" sqref="D37:D63"/>
    </sheetView>
  </sheetViews>
  <sheetFormatPr defaultColWidth="14.42578125" defaultRowHeight="15" customHeight="1"/>
  <cols>
    <col min="1" max="1" width="24.140625" style="18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38" t="s">
        <v>0</v>
      </c>
      <c r="B1" s="39"/>
      <c r="C1" s="39"/>
      <c r="D1" s="39"/>
      <c r="E1" s="39"/>
      <c r="F1" s="39"/>
    </row>
    <row r="2" spans="1:6" ht="19.5">
      <c r="A2" s="38" t="s">
        <v>1</v>
      </c>
      <c r="B2" s="39"/>
      <c r="C2" s="39"/>
      <c r="D2" s="39"/>
      <c r="E2" s="39"/>
      <c r="F2" s="39"/>
    </row>
    <row r="3" spans="1:6" ht="25.5" customHeight="1">
      <c r="A3" s="40" t="s">
        <v>22</v>
      </c>
      <c r="B3" s="39"/>
      <c r="C3" s="39"/>
      <c r="D3" s="39"/>
      <c r="E3" s="39"/>
      <c r="F3" s="39"/>
    </row>
    <row r="4" spans="1:6" ht="30" customHeight="1">
      <c r="A4" s="16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6" s="26" customFormat="1" ht="30" customHeight="1">
      <c r="A5" s="2">
        <v>46024</v>
      </c>
      <c r="B5" s="24" t="s">
        <v>93</v>
      </c>
      <c r="C5" s="27" t="s">
        <v>8</v>
      </c>
      <c r="D5" s="30">
        <v>17142453</v>
      </c>
      <c r="E5" s="28" t="s">
        <v>138</v>
      </c>
      <c r="F5" s="25">
        <v>10523</v>
      </c>
    </row>
    <row r="6" spans="1:6" s="26" customFormat="1" ht="30" customHeight="1">
      <c r="A6" s="2">
        <v>46024</v>
      </c>
      <c r="B6" s="24" t="s">
        <v>94</v>
      </c>
      <c r="C6" s="27" t="s">
        <v>9</v>
      </c>
      <c r="D6" s="30">
        <v>17356720</v>
      </c>
      <c r="E6" s="28" t="s">
        <v>141</v>
      </c>
      <c r="F6" s="25">
        <v>10523</v>
      </c>
    </row>
    <row r="7" spans="1:6" s="26" customFormat="1" ht="30" customHeight="1">
      <c r="A7" s="2">
        <v>46027</v>
      </c>
      <c r="B7" s="24" t="s">
        <v>95</v>
      </c>
      <c r="C7" s="27" t="s">
        <v>9</v>
      </c>
      <c r="D7" s="30">
        <v>17356720</v>
      </c>
      <c r="E7" s="28" t="s">
        <v>120</v>
      </c>
      <c r="F7" s="25">
        <v>10523</v>
      </c>
    </row>
    <row r="8" spans="1:6" s="26" customFormat="1" ht="30" customHeight="1">
      <c r="A8" s="2">
        <v>46028</v>
      </c>
      <c r="B8" s="24" t="s">
        <v>96</v>
      </c>
      <c r="C8" s="27" t="s">
        <v>9</v>
      </c>
      <c r="D8" s="30">
        <v>17356720</v>
      </c>
      <c r="E8" s="28" t="s">
        <v>142</v>
      </c>
      <c r="F8" s="25">
        <v>10523</v>
      </c>
    </row>
    <row r="9" spans="1:6" s="26" customFormat="1" ht="30" customHeight="1">
      <c r="A9" s="2">
        <v>46030</v>
      </c>
      <c r="B9" s="24" t="s">
        <v>97</v>
      </c>
      <c r="C9" s="27" t="s">
        <v>9</v>
      </c>
      <c r="D9" s="30">
        <v>17356720</v>
      </c>
      <c r="E9" s="28" t="s">
        <v>143</v>
      </c>
      <c r="F9" s="25">
        <v>10523</v>
      </c>
    </row>
    <row r="10" spans="1:6" s="26" customFormat="1" ht="30" customHeight="1">
      <c r="A10" s="2">
        <v>46030</v>
      </c>
      <c r="B10" s="24" t="s">
        <v>98</v>
      </c>
      <c r="C10" s="27" t="s">
        <v>8</v>
      </c>
      <c r="D10" s="30">
        <v>17142453</v>
      </c>
      <c r="E10" s="28" t="s">
        <v>121</v>
      </c>
      <c r="F10" s="25">
        <v>10523</v>
      </c>
    </row>
    <row r="11" spans="1:6" s="26" customFormat="1" ht="30" customHeight="1">
      <c r="A11" s="2">
        <v>46031</v>
      </c>
      <c r="B11" s="24" t="s">
        <v>99</v>
      </c>
      <c r="C11" s="27" t="s">
        <v>8</v>
      </c>
      <c r="D11" s="30">
        <v>17142453</v>
      </c>
      <c r="E11" s="28" t="s">
        <v>122</v>
      </c>
      <c r="F11" s="25">
        <v>10523</v>
      </c>
    </row>
    <row r="12" spans="1:6" s="26" customFormat="1" ht="30" customHeight="1">
      <c r="A12" s="2">
        <v>46031</v>
      </c>
      <c r="B12" s="24" t="s">
        <v>100</v>
      </c>
      <c r="C12" s="27" t="s">
        <v>8</v>
      </c>
      <c r="D12" s="30">
        <v>17142453</v>
      </c>
      <c r="E12" s="28" t="s">
        <v>123</v>
      </c>
      <c r="F12" s="25">
        <v>10523</v>
      </c>
    </row>
    <row r="13" spans="1:6" s="26" customFormat="1" ht="30" customHeight="1">
      <c r="A13" s="2">
        <v>46034</v>
      </c>
      <c r="B13" s="24" t="s">
        <v>101</v>
      </c>
      <c r="C13" s="27" t="s">
        <v>9</v>
      </c>
      <c r="D13" s="30">
        <v>17356720</v>
      </c>
      <c r="E13" s="28" t="s">
        <v>124</v>
      </c>
      <c r="F13" s="25">
        <v>10523</v>
      </c>
    </row>
    <row r="14" spans="1:6" s="26" customFormat="1" ht="30" customHeight="1">
      <c r="A14" s="2">
        <v>46035</v>
      </c>
      <c r="B14" s="24" t="s">
        <v>102</v>
      </c>
      <c r="C14" s="27" t="s">
        <v>8</v>
      </c>
      <c r="D14" s="30">
        <v>17142453</v>
      </c>
      <c r="E14" s="28" t="s">
        <v>125</v>
      </c>
      <c r="F14" s="25">
        <v>10523</v>
      </c>
    </row>
    <row r="15" spans="1:6" s="26" customFormat="1" ht="30" customHeight="1">
      <c r="A15" s="2">
        <v>46036</v>
      </c>
      <c r="B15" s="24" t="s">
        <v>103</v>
      </c>
      <c r="C15" s="27" t="s">
        <v>9</v>
      </c>
      <c r="D15" s="30">
        <v>17356720</v>
      </c>
      <c r="E15" s="28" t="s">
        <v>126</v>
      </c>
      <c r="F15" s="25">
        <v>10523</v>
      </c>
    </row>
    <row r="16" spans="1:6" s="26" customFormat="1" ht="30" customHeight="1">
      <c r="A16" s="2">
        <v>46038</v>
      </c>
      <c r="B16" s="24" t="s">
        <v>104</v>
      </c>
      <c r="C16" s="27" t="s">
        <v>8</v>
      </c>
      <c r="D16" s="30">
        <v>17142453</v>
      </c>
      <c r="E16" s="28" t="s">
        <v>127</v>
      </c>
      <c r="F16" s="25">
        <v>10523</v>
      </c>
    </row>
    <row r="17" spans="1:27" s="26" customFormat="1" ht="30" customHeight="1">
      <c r="A17" s="2">
        <v>46038</v>
      </c>
      <c r="B17" s="24" t="s">
        <v>105</v>
      </c>
      <c r="C17" s="27" t="s">
        <v>8</v>
      </c>
      <c r="D17" s="30">
        <v>17142453</v>
      </c>
      <c r="E17" s="28" t="s">
        <v>128</v>
      </c>
      <c r="F17" s="25">
        <v>10523</v>
      </c>
    </row>
    <row r="18" spans="1:27" s="26" customFormat="1" ht="30" customHeight="1">
      <c r="A18" s="2">
        <v>46038</v>
      </c>
      <c r="B18" s="24" t="s">
        <v>106</v>
      </c>
      <c r="C18" s="27" t="s">
        <v>9</v>
      </c>
      <c r="D18" s="30">
        <v>17356720</v>
      </c>
      <c r="E18" s="28" t="s">
        <v>129</v>
      </c>
      <c r="F18" s="25">
        <v>10523</v>
      </c>
    </row>
    <row r="19" spans="1:27" s="26" customFormat="1" ht="30" customHeight="1">
      <c r="A19" s="2">
        <v>46041</v>
      </c>
      <c r="B19" s="24" t="s">
        <v>107</v>
      </c>
      <c r="C19" s="27" t="s">
        <v>9</v>
      </c>
      <c r="D19" s="30">
        <v>17356720</v>
      </c>
      <c r="E19" s="28" t="s">
        <v>130</v>
      </c>
      <c r="F19" s="25">
        <v>10523</v>
      </c>
    </row>
    <row r="20" spans="1:27" s="26" customFormat="1" ht="30" customHeight="1">
      <c r="A20" s="2">
        <v>46042</v>
      </c>
      <c r="B20" s="24" t="s">
        <v>108</v>
      </c>
      <c r="C20" s="27" t="s">
        <v>9</v>
      </c>
      <c r="D20" s="30">
        <v>17356720</v>
      </c>
      <c r="E20" s="28" t="s">
        <v>131</v>
      </c>
      <c r="F20" s="25">
        <v>10523</v>
      </c>
    </row>
    <row r="21" spans="1:27" s="26" customFormat="1" ht="30" customHeight="1">
      <c r="A21" s="2">
        <v>46042</v>
      </c>
      <c r="B21" s="24" t="s">
        <v>109</v>
      </c>
      <c r="C21" s="27" t="s">
        <v>8</v>
      </c>
      <c r="D21" s="30">
        <v>17142453</v>
      </c>
      <c r="E21" s="28" t="s">
        <v>132</v>
      </c>
      <c r="F21" s="25">
        <v>10523</v>
      </c>
    </row>
    <row r="22" spans="1:27" s="26" customFormat="1" ht="30" customHeight="1">
      <c r="A22" s="2">
        <v>46045</v>
      </c>
      <c r="B22" s="24" t="s">
        <v>110</v>
      </c>
      <c r="C22" s="27" t="s">
        <v>9</v>
      </c>
      <c r="D22" s="30">
        <v>17356720</v>
      </c>
      <c r="E22" s="28" t="s">
        <v>131</v>
      </c>
      <c r="F22" s="25">
        <v>10523</v>
      </c>
    </row>
    <row r="23" spans="1:27" s="26" customFormat="1" ht="30" customHeight="1">
      <c r="A23" s="2">
        <v>46045</v>
      </c>
      <c r="B23" s="24" t="s">
        <v>111</v>
      </c>
      <c r="C23" s="27" t="s">
        <v>8</v>
      </c>
      <c r="D23" s="30">
        <v>17142453</v>
      </c>
      <c r="E23" s="28" t="s">
        <v>133</v>
      </c>
      <c r="F23" s="25">
        <v>10523</v>
      </c>
    </row>
    <row r="24" spans="1:27" s="26" customFormat="1" ht="30" customHeight="1">
      <c r="A24" s="2">
        <v>46045</v>
      </c>
      <c r="B24" s="24" t="s">
        <v>112</v>
      </c>
      <c r="C24" s="27" t="s">
        <v>8</v>
      </c>
      <c r="D24" s="30">
        <v>17142453</v>
      </c>
      <c r="E24" s="28" t="s">
        <v>134</v>
      </c>
      <c r="F24" s="25">
        <v>10523</v>
      </c>
    </row>
    <row r="25" spans="1:27" s="26" customFormat="1" ht="30" customHeight="1">
      <c r="A25" s="2">
        <v>46045</v>
      </c>
      <c r="B25" s="24" t="s">
        <v>113</v>
      </c>
      <c r="C25" s="27" t="s">
        <v>8</v>
      </c>
      <c r="D25" s="30">
        <v>17142453</v>
      </c>
      <c r="E25" s="28" t="s">
        <v>135</v>
      </c>
      <c r="F25" s="25">
        <v>10523</v>
      </c>
    </row>
    <row r="26" spans="1:27" s="26" customFormat="1" ht="30" customHeight="1">
      <c r="A26" s="2">
        <v>46048</v>
      </c>
      <c r="B26" s="24" t="s">
        <v>114</v>
      </c>
      <c r="C26" s="27" t="s">
        <v>9</v>
      </c>
      <c r="D26" s="30">
        <v>17356720</v>
      </c>
      <c r="E26" s="28" t="s">
        <v>136</v>
      </c>
      <c r="F26" s="25">
        <v>10523</v>
      </c>
    </row>
    <row r="27" spans="1:27" s="26" customFormat="1" ht="30" customHeight="1">
      <c r="A27" s="2">
        <v>46049</v>
      </c>
      <c r="B27" s="24" t="s">
        <v>115</v>
      </c>
      <c r="C27" s="27" t="s">
        <v>9</v>
      </c>
      <c r="D27" s="30">
        <v>17356720</v>
      </c>
      <c r="E27" s="28" t="s">
        <v>137</v>
      </c>
      <c r="F27" s="25">
        <v>10523</v>
      </c>
    </row>
    <row r="28" spans="1:27" s="26" customFormat="1" ht="30" customHeight="1">
      <c r="A28" s="2">
        <v>46050</v>
      </c>
      <c r="B28" s="24" t="s">
        <v>116</v>
      </c>
      <c r="C28" s="27" t="s">
        <v>8</v>
      </c>
      <c r="D28" s="30">
        <v>17142453</v>
      </c>
      <c r="E28" s="28" t="s">
        <v>138</v>
      </c>
      <c r="F28" s="25">
        <v>10523</v>
      </c>
    </row>
    <row r="29" spans="1:27" s="26" customFormat="1" ht="30" customHeight="1">
      <c r="A29" s="2">
        <v>46051</v>
      </c>
      <c r="B29" s="24" t="s">
        <v>117</v>
      </c>
      <c r="C29" s="27" t="s">
        <v>9</v>
      </c>
      <c r="D29" s="30">
        <v>17356720</v>
      </c>
      <c r="E29" s="28" t="s">
        <v>139</v>
      </c>
      <c r="F29" s="25">
        <v>10523</v>
      </c>
    </row>
    <row r="30" spans="1:27" s="26" customFormat="1" ht="30" customHeight="1">
      <c r="A30" s="2">
        <v>46052</v>
      </c>
      <c r="B30" s="24" t="s">
        <v>118</v>
      </c>
      <c r="C30" s="27" t="s">
        <v>9</v>
      </c>
      <c r="D30" s="30">
        <v>17356720</v>
      </c>
      <c r="E30" s="28" t="s">
        <v>140</v>
      </c>
      <c r="F30" s="25">
        <v>10523</v>
      </c>
    </row>
    <row r="31" spans="1:27" s="26" customFormat="1" ht="30" customHeight="1">
      <c r="A31" s="2">
        <v>46052</v>
      </c>
      <c r="B31" s="24" t="s">
        <v>119</v>
      </c>
      <c r="C31" s="27" t="s">
        <v>8</v>
      </c>
      <c r="D31" s="30">
        <v>17142453</v>
      </c>
      <c r="E31" s="28" t="s">
        <v>144</v>
      </c>
      <c r="F31" s="25">
        <v>10523</v>
      </c>
    </row>
    <row r="32" spans="1:27" ht="30" customHeight="1">
      <c r="A32" s="41" t="s">
        <v>10</v>
      </c>
      <c r="B32" s="42"/>
      <c r="C32" s="42"/>
      <c r="D32" s="43"/>
      <c r="E32" s="44"/>
      <c r="F32" s="4">
        <f>SUM(F5:F31)</f>
        <v>284121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1.75" customHeight="1">
      <c r="A33" s="1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/>
    <row r="35" spans="1:27" s="37" customFormat="1" ht="25.5" customHeight="1">
      <c r="A35" s="40" t="s">
        <v>60</v>
      </c>
      <c r="B35" s="39"/>
      <c r="C35" s="39"/>
      <c r="D35" s="39"/>
      <c r="E35" s="39"/>
      <c r="F35" s="39"/>
    </row>
    <row r="36" spans="1:27" s="37" customFormat="1" ht="24" customHeight="1">
      <c r="A36" s="16" t="s">
        <v>2</v>
      </c>
      <c r="B36" s="1" t="s">
        <v>3</v>
      </c>
      <c r="C36" s="1" t="s">
        <v>4</v>
      </c>
      <c r="D36" s="12" t="s">
        <v>5</v>
      </c>
      <c r="E36" s="1" t="s">
        <v>6</v>
      </c>
      <c r="F36" s="1" t="s">
        <v>7</v>
      </c>
    </row>
    <row r="37" spans="1:27" s="26" customFormat="1" ht="30" customHeight="1">
      <c r="A37" s="2">
        <v>46055</v>
      </c>
      <c r="B37" s="24" t="s">
        <v>150</v>
      </c>
      <c r="C37" s="27" t="s">
        <v>9</v>
      </c>
      <c r="D37" s="30">
        <v>17356720</v>
      </c>
      <c r="E37" s="28" t="s">
        <v>151</v>
      </c>
      <c r="F37" s="25">
        <v>10523</v>
      </c>
    </row>
    <row r="38" spans="1:27" s="26" customFormat="1" ht="30" customHeight="1">
      <c r="A38" s="2">
        <v>46055</v>
      </c>
      <c r="B38" s="24" t="s">
        <v>152</v>
      </c>
      <c r="C38" s="27" t="s">
        <v>9</v>
      </c>
      <c r="D38" s="30">
        <v>17356720</v>
      </c>
      <c r="E38" s="28" t="s">
        <v>153</v>
      </c>
      <c r="F38" s="25">
        <v>10523</v>
      </c>
    </row>
    <row r="39" spans="1:27" s="26" customFormat="1" ht="30" customHeight="1">
      <c r="A39" s="2">
        <v>46057</v>
      </c>
      <c r="B39" s="24" t="s">
        <v>154</v>
      </c>
      <c r="C39" s="27" t="s">
        <v>8</v>
      </c>
      <c r="D39" s="30">
        <v>17142453</v>
      </c>
      <c r="E39" s="48" t="s">
        <v>155</v>
      </c>
      <c r="F39" s="25">
        <v>10523</v>
      </c>
    </row>
    <row r="40" spans="1:27" s="26" customFormat="1" ht="30" customHeight="1">
      <c r="A40" s="2">
        <v>46057</v>
      </c>
      <c r="B40" s="24" t="s">
        <v>156</v>
      </c>
      <c r="C40" s="27" t="s">
        <v>9</v>
      </c>
      <c r="D40" s="30">
        <v>17356720</v>
      </c>
      <c r="E40" s="48" t="s">
        <v>157</v>
      </c>
      <c r="F40" s="25">
        <v>10523</v>
      </c>
    </row>
    <row r="41" spans="1:27" s="26" customFormat="1" ht="30" customHeight="1">
      <c r="A41" s="2">
        <v>46059</v>
      </c>
      <c r="B41" s="24" t="s">
        <v>158</v>
      </c>
      <c r="C41" s="27" t="s">
        <v>9</v>
      </c>
      <c r="D41" s="30">
        <v>17356720</v>
      </c>
      <c r="E41" s="48" t="s">
        <v>159</v>
      </c>
      <c r="F41" s="25">
        <v>10523</v>
      </c>
    </row>
    <row r="42" spans="1:27" s="26" customFormat="1" ht="30" customHeight="1">
      <c r="A42" s="2">
        <v>46059</v>
      </c>
      <c r="B42" s="24" t="s">
        <v>160</v>
      </c>
      <c r="C42" s="27" t="s">
        <v>9</v>
      </c>
      <c r="D42" s="30">
        <v>17356720</v>
      </c>
      <c r="E42" s="48" t="s">
        <v>161</v>
      </c>
      <c r="F42" s="25">
        <v>10523</v>
      </c>
    </row>
    <row r="43" spans="1:27" s="26" customFormat="1" ht="30" customHeight="1">
      <c r="A43" s="2">
        <v>46059</v>
      </c>
      <c r="B43" s="24" t="s">
        <v>162</v>
      </c>
      <c r="C43" s="27" t="s">
        <v>9</v>
      </c>
      <c r="D43" s="30">
        <v>17356720</v>
      </c>
      <c r="E43" s="48" t="s">
        <v>163</v>
      </c>
      <c r="F43" s="25">
        <v>10523</v>
      </c>
    </row>
    <row r="44" spans="1:27" s="26" customFormat="1" ht="30" customHeight="1">
      <c r="A44" s="2">
        <v>46063</v>
      </c>
      <c r="B44" s="24" t="s">
        <v>164</v>
      </c>
      <c r="C44" s="27" t="s">
        <v>8</v>
      </c>
      <c r="D44" s="30">
        <v>17142453</v>
      </c>
      <c r="E44" s="48" t="s">
        <v>165</v>
      </c>
      <c r="F44" s="25">
        <v>10523</v>
      </c>
    </row>
    <row r="45" spans="1:27" s="26" customFormat="1" ht="30" customHeight="1">
      <c r="A45" s="2">
        <v>46063</v>
      </c>
      <c r="B45" s="24" t="s">
        <v>164</v>
      </c>
      <c r="C45" s="27" t="s">
        <v>8</v>
      </c>
      <c r="D45" s="30">
        <v>17142453</v>
      </c>
      <c r="E45" s="48" t="s">
        <v>166</v>
      </c>
      <c r="F45" s="25">
        <v>10523</v>
      </c>
    </row>
    <row r="46" spans="1:27" s="26" customFormat="1" ht="30" customHeight="1">
      <c r="A46" s="2">
        <v>46064</v>
      </c>
      <c r="B46" s="24" t="s">
        <v>167</v>
      </c>
      <c r="C46" s="27" t="s">
        <v>168</v>
      </c>
      <c r="D46" s="30"/>
      <c r="E46" s="48" t="s">
        <v>169</v>
      </c>
      <c r="F46" s="25">
        <v>10523</v>
      </c>
    </row>
    <row r="47" spans="1:27" s="26" customFormat="1" ht="30" customHeight="1">
      <c r="A47" s="2">
        <v>46065</v>
      </c>
      <c r="B47" s="24" t="s">
        <v>170</v>
      </c>
      <c r="C47" s="27" t="s">
        <v>171</v>
      </c>
      <c r="D47" s="30">
        <v>16771783</v>
      </c>
      <c r="E47" s="48" t="s">
        <v>172</v>
      </c>
      <c r="F47" s="25">
        <v>10523</v>
      </c>
    </row>
    <row r="48" spans="1:27" s="26" customFormat="1" ht="30" customHeight="1">
      <c r="A48" s="2">
        <v>46065</v>
      </c>
      <c r="B48" s="24" t="s">
        <v>173</v>
      </c>
      <c r="C48" s="27" t="s">
        <v>8</v>
      </c>
      <c r="D48" s="30">
        <v>17142453</v>
      </c>
      <c r="E48" s="48" t="s">
        <v>174</v>
      </c>
      <c r="F48" s="25">
        <v>10523</v>
      </c>
    </row>
    <row r="49" spans="1:27" s="26" customFormat="1" ht="30" customHeight="1">
      <c r="A49" s="2">
        <v>46066</v>
      </c>
      <c r="B49" s="24" t="s">
        <v>175</v>
      </c>
      <c r="C49" s="27" t="s">
        <v>8</v>
      </c>
      <c r="D49" s="30">
        <v>17142453</v>
      </c>
      <c r="E49" s="48" t="s">
        <v>176</v>
      </c>
      <c r="F49" s="25">
        <v>10523</v>
      </c>
    </row>
    <row r="50" spans="1:27" s="26" customFormat="1" ht="30" customHeight="1">
      <c r="A50" s="2">
        <v>46069</v>
      </c>
      <c r="B50" s="24" t="s">
        <v>177</v>
      </c>
      <c r="C50" s="27" t="s">
        <v>9</v>
      </c>
      <c r="D50" s="30">
        <v>17356720</v>
      </c>
      <c r="E50" s="48" t="s">
        <v>178</v>
      </c>
      <c r="F50" s="25">
        <v>10523</v>
      </c>
    </row>
    <row r="51" spans="1:27" s="26" customFormat="1" ht="30" customHeight="1">
      <c r="A51" s="2">
        <v>46070</v>
      </c>
      <c r="B51" s="24" t="s">
        <v>179</v>
      </c>
      <c r="C51" s="27" t="s">
        <v>8</v>
      </c>
      <c r="D51" s="30">
        <v>17142453</v>
      </c>
      <c r="E51" s="48" t="s">
        <v>180</v>
      </c>
      <c r="F51" s="25">
        <v>10523</v>
      </c>
    </row>
    <row r="52" spans="1:27" s="26" customFormat="1" ht="30" customHeight="1">
      <c r="A52" s="2">
        <v>46070</v>
      </c>
      <c r="B52" s="24" t="s">
        <v>181</v>
      </c>
      <c r="C52" s="27" t="s">
        <v>9</v>
      </c>
      <c r="D52" s="30">
        <v>17356720</v>
      </c>
      <c r="E52" s="48" t="s">
        <v>182</v>
      </c>
      <c r="F52" s="25">
        <v>10523</v>
      </c>
    </row>
    <row r="53" spans="1:27" s="26" customFormat="1" ht="30" customHeight="1">
      <c r="A53" s="2">
        <v>46070</v>
      </c>
      <c r="B53" s="24" t="s">
        <v>183</v>
      </c>
      <c r="C53" s="27" t="s">
        <v>9</v>
      </c>
      <c r="D53" s="30">
        <v>17356720</v>
      </c>
      <c r="E53" s="48" t="s">
        <v>184</v>
      </c>
      <c r="F53" s="25">
        <v>10523</v>
      </c>
    </row>
    <row r="54" spans="1:27" s="26" customFormat="1" ht="30" customHeight="1">
      <c r="A54" s="2">
        <v>46072</v>
      </c>
      <c r="B54" s="24" t="s">
        <v>185</v>
      </c>
      <c r="C54" s="27" t="s">
        <v>8</v>
      </c>
      <c r="D54" s="30">
        <v>17142453</v>
      </c>
      <c r="E54" s="48" t="s">
        <v>186</v>
      </c>
      <c r="F54" s="25">
        <v>10523</v>
      </c>
    </row>
    <row r="55" spans="1:27" s="26" customFormat="1" ht="30" customHeight="1">
      <c r="A55" s="2">
        <v>46073</v>
      </c>
      <c r="B55" s="24" t="s">
        <v>187</v>
      </c>
      <c r="C55" s="27" t="s">
        <v>9</v>
      </c>
      <c r="D55" s="30">
        <v>17356720</v>
      </c>
      <c r="E55" s="48" t="s">
        <v>188</v>
      </c>
      <c r="F55" s="25">
        <v>10523</v>
      </c>
    </row>
    <row r="56" spans="1:27" s="26" customFormat="1" ht="30" customHeight="1">
      <c r="A56" s="2">
        <v>46073</v>
      </c>
      <c r="B56" s="24" t="s">
        <v>189</v>
      </c>
      <c r="C56" s="27" t="s">
        <v>9</v>
      </c>
      <c r="D56" s="30">
        <v>17356720</v>
      </c>
      <c r="E56" s="48" t="s">
        <v>120</v>
      </c>
      <c r="F56" s="25">
        <v>10523</v>
      </c>
    </row>
    <row r="57" spans="1:27" s="26" customFormat="1" ht="30" customHeight="1">
      <c r="A57" s="2">
        <v>46073</v>
      </c>
      <c r="B57" s="24" t="s">
        <v>190</v>
      </c>
      <c r="C57" s="27" t="s">
        <v>9</v>
      </c>
      <c r="D57" s="30">
        <v>17356720</v>
      </c>
      <c r="E57" s="48" t="s">
        <v>191</v>
      </c>
      <c r="F57" s="25">
        <v>10523</v>
      </c>
    </row>
    <row r="58" spans="1:27" s="26" customFormat="1" ht="30" customHeight="1">
      <c r="A58" s="2">
        <v>46073</v>
      </c>
      <c r="B58" s="24" t="s">
        <v>192</v>
      </c>
      <c r="C58" s="27" t="s">
        <v>8</v>
      </c>
      <c r="D58" s="30">
        <v>17142453</v>
      </c>
      <c r="E58" s="48" t="s">
        <v>193</v>
      </c>
      <c r="F58" s="25">
        <v>10523</v>
      </c>
    </row>
    <row r="59" spans="1:27" s="26" customFormat="1" ht="30" customHeight="1">
      <c r="A59" s="2">
        <v>46078</v>
      </c>
      <c r="B59" s="24" t="s">
        <v>194</v>
      </c>
      <c r="C59" s="27" t="s">
        <v>8</v>
      </c>
      <c r="D59" s="30">
        <v>17142453</v>
      </c>
      <c r="E59" s="48" t="s">
        <v>195</v>
      </c>
      <c r="F59" s="25">
        <v>10523</v>
      </c>
    </row>
    <row r="60" spans="1:27" s="26" customFormat="1" ht="30" customHeight="1">
      <c r="A60" s="2">
        <v>46079</v>
      </c>
      <c r="B60" s="24" t="s">
        <v>196</v>
      </c>
      <c r="C60" s="27" t="s">
        <v>197</v>
      </c>
      <c r="D60" s="30">
        <v>10073308</v>
      </c>
      <c r="E60" s="48" t="s">
        <v>198</v>
      </c>
      <c r="F60" s="25">
        <v>10523</v>
      </c>
    </row>
    <row r="61" spans="1:27" s="26" customFormat="1" ht="30" customHeight="1">
      <c r="A61" s="2">
        <v>46079</v>
      </c>
      <c r="B61" s="24" t="s">
        <v>199</v>
      </c>
      <c r="C61" s="27" t="s">
        <v>9</v>
      </c>
      <c r="D61" s="30">
        <v>17356720</v>
      </c>
      <c r="E61" s="48" t="s">
        <v>131</v>
      </c>
      <c r="F61" s="25">
        <v>10523</v>
      </c>
    </row>
    <row r="62" spans="1:27" s="26" customFormat="1" ht="30" customHeight="1">
      <c r="A62" s="2">
        <v>46080</v>
      </c>
      <c r="B62" s="24" t="s">
        <v>200</v>
      </c>
      <c r="C62" s="27" t="s">
        <v>9</v>
      </c>
      <c r="D62" s="30">
        <v>17356720</v>
      </c>
      <c r="E62" s="48" t="s">
        <v>201</v>
      </c>
      <c r="F62" s="25">
        <v>10523</v>
      </c>
    </row>
    <row r="63" spans="1:27" s="26" customFormat="1" ht="30" customHeight="1">
      <c r="A63" s="2">
        <v>46080</v>
      </c>
      <c r="B63" s="24" t="s">
        <v>202</v>
      </c>
      <c r="C63" s="27" t="s">
        <v>9</v>
      </c>
      <c r="D63" s="30">
        <v>17356720</v>
      </c>
      <c r="E63" s="48" t="s">
        <v>131</v>
      </c>
      <c r="F63" s="25">
        <v>10523</v>
      </c>
    </row>
    <row r="64" spans="1:27" s="37" customFormat="1" ht="21.75" customHeight="1">
      <c r="A64" s="41" t="s">
        <v>10</v>
      </c>
      <c r="B64" s="42"/>
      <c r="C64" s="42"/>
      <c r="D64" s="43"/>
      <c r="E64" s="44"/>
      <c r="F64" s="4">
        <f>SUM(F37:F63)</f>
        <v>284121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6">
    <mergeCell ref="A64:E64"/>
    <mergeCell ref="A1:F1"/>
    <mergeCell ref="A2:F2"/>
    <mergeCell ref="A3:F3"/>
    <mergeCell ref="A32:E32"/>
    <mergeCell ref="A35:F35"/>
  </mergeCells>
  <pageMargins left="0.7" right="0.7" top="0.75" bottom="0.75" header="0" footer="0"/>
  <pageSetup paperSize="9" orientation="portrait" r:id="rId1"/>
  <ignoredErrors>
    <ignoredError sqref="B5:B31 B60:B63 B51:B59 B37:B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968"/>
  <sheetViews>
    <sheetView zoomScaleNormal="100" workbookViewId="0">
      <selection activeCell="B13" sqref="B13:B14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38" t="s">
        <v>0</v>
      </c>
      <c r="B1" s="39"/>
      <c r="C1" s="39"/>
      <c r="D1" s="39"/>
      <c r="E1" s="39"/>
      <c r="F1" s="39"/>
    </row>
    <row r="2" spans="1:27" ht="19.5">
      <c r="A2" s="38" t="s">
        <v>11</v>
      </c>
      <c r="B2" s="39"/>
      <c r="C2" s="39"/>
      <c r="D2" s="39"/>
      <c r="E2" s="39"/>
      <c r="F2" s="39"/>
    </row>
    <row r="3" spans="1:27" ht="25.5" customHeight="1">
      <c r="A3" s="40" t="s">
        <v>22</v>
      </c>
      <c r="B3" s="39"/>
      <c r="C3" s="39"/>
      <c r="D3" s="39"/>
      <c r="E3" s="39"/>
      <c r="F3" s="39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26" customFormat="1" ht="30" customHeight="1">
      <c r="A5" s="2">
        <v>46045</v>
      </c>
      <c r="B5" s="24" t="s">
        <v>52</v>
      </c>
      <c r="C5" s="27" t="s">
        <v>53</v>
      </c>
      <c r="D5" s="30">
        <v>50040742</v>
      </c>
      <c r="E5" s="28" t="s">
        <v>59</v>
      </c>
      <c r="F5" s="25">
        <v>15784</v>
      </c>
    </row>
    <row r="6" spans="1:27" s="26" customFormat="1" ht="30" customHeight="1">
      <c r="A6" s="2">
        <v>46048</v>
      </c>
      <c r="B6" s="24" t="s">
        <v>54</v>
      </c>
      <c r="C6" s="27" t="s">
        <v>55</v>
      </c>
      <c r="D6" s="31">
        <v>10078547</v>
      </c>
      <c r="E6" s="28" t="s">
        <v>56</v>
      </c>
      <c r="F6" s="25">
        <v>10523</v>
      </c>
    </row>
    <row r="7" spans="1:27" s="26" customFormat="1" ht="30" customHeight="1">
      <c r="A7" s="2">
        <v>46052</v>
      </c>
      <c r="B7" s="24" t="s">
        <v>57</v>
      </c>
      <c r="C7" s="24" t="s">
        <v>145</v>
      </c>
      <c r="D7" s="29"/>
      <c r="E7" s="24" t="s">
        <v>58</v>
      </c>
      <c r="F7" s="25">
        <v>10523</v>
      </c>
    </row>
    <row r="8" spans="1:27" ht="30" customHeight="1">
      <c r="A8" s="41" t="s">
        <v>10</v>
      </c>
      <c r="B8" s="42"/>
      <c r="C8" s="42"/>
      <c r="D8" s="43"/>
      <c r="E8" s="44"/>
      <c r="F8" s="4">
        <f>SUM(F5:F7)</f>
        <v>36830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7" customFormat="1" ht="15.75" customHeight="1"/>
    <row r="10" spans="1:27" s="37" customFormat="1" ht="15.75" customHeight="1"/>
    <row r="11" spans="1:27" s="37" customFormat="1" ht="30" customHeight="1">
      <c r="A11" s="40" t="s">
        <v>60</v>
      </c>
      <c r="B11" s="39"/>
      <c r="C11" s="39"/>
      <c r="D11" s="39"/>
      <c r="E11" s="39"/>
      <c r="F11" s="39"/>
    </row>
    <row r="12" spans="1:27" s="37" customFormat="1" ht="30" customHeigh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</row>
    <row r="13" spans="1:27" s="37" customFormat="1" ht="30" customHeight="1">
      <c r="A13" s="46">
        <v>46059</v>
      </c>
      <c r="B13" s="13" t="s">
        <v>203</v>
      </c>
      <c r="C13" s="13" t="s">
        <v>204</v>
      </c>
      <c r="D13" s="13"/>
      <c r="E13" s="13" t="s">
        <v>205</v>
      </c>
      <c r="F13" s="47">
        <v>10523</v>
      </c>
    </row>
    <row r="14" spans="1:27" s="37" customFormat="1" ht="30" customHeight="1">
      <c r="A14" s="46">
        <v>46069</v>
      </c>
      <c r="B14" s="13" t="s">
        <v>206</v>
      </c>
      <c r="C14" s="13" t="s">
        <v>207</v>
      </c>
      <c r="D14" s="13"/>
      <c r="E14" s="13" t="s">
        <v>208</v>
      </c>
      <c r="F14" s="47">
        <v>10523</v>
      </c>
    </row>
    <row r="15" spans="1:27" s="37" customFormat="1" ht="30" customHeight="1">
      <c r="A15" s="41" t="s">
        <v>10</v>
      </c>
      <c r="B15" s="42"/>
      <c r="C15" s="42"/>
      <c r="D15" s="42"/>
      <c r="E15" s="44"/>
      <c r="F15" s="4">
        <f>SUM(F13:F14)</f>
        <v>21046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customHeight="1"/>
    <row r="17" customFormat="1" ht="15.75" customHeight="1"/>
    <row r="18" customFormat="1" ht="15.75" customHeight="1"/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" customHeight="1"/>
    <row r="757" customFormat="1" ht="15" customHeight="1"/>
    <row r="758" customFormat="1" ht="15" customHeight="1"/>
    <row r="759" customFormat="1" ht="15" customHeight="1"/>
    <row r="760" customFormat="1" ht="15" customHeight="1"/>
    <row r="761" customFormat="1" ht="15" customHeight="1"/>
    <row r="762" customFormat="1" ht="15" customHeight="1"/>
    <row r="763" customFormat="1" ht="15" customHeight="1"/>
    <row r="764" customFormat="1" ht="15" customHeight="1"/>
    <row r="765" customFormat="1" ht="15" customHeight="1"/>
    <row r="766" customFormat="1" ht="15" customHeight="1"/>
    <row r="767" customFormat="1" ht="15" customHeight="1"/>
    <row r="768" customFormat="1" ht="15" customHeight="1"/>
    <row r="769" customFormat="1" ht="15" customHeight="1"/>
    <row r="770" customFormat="1" ht="15" customHeight="1"/>
    <row r="771" customFormat="1" ht="15" customHeight="1"/>
    <row r="772" customFormat="1" ht="15" customHeight="1"/>
    <row r="773" customFormat="1" ht="15" customHeight="1"/>
    <row r="774" customFormat="1" ht="15" customHeight="1"/>
    <row r="775" customFormat="1" ht="15" customHeight="1"/>
    <row r="776" customFormat="1" ht="15" customHeight="1"/>
    <row r="777" customFormat="1" ht="15" customHeight="1"/>
    <row r="778" customFormat="1" ht="15" customHeight="1"/>
    <row r="779" customFormat="1" ht="15" customHeight="1"/>
    <row r="780" customFormat="1" ht="15" customHeight="1"/>
    <row r="781" customFormat="1" ht="15" customHeight="1"/>
    <row r="782" customFormat="1" ht="15" customHeight="1"/>
    <row r="783" customFormat="1" ht="15" customHeight="1"/>
    <row r="784" customFormat="1" ht="15" customHeight="1"/>
    <row r="785" customFormat="1" ht="15" customHeight="1"/>
    <row r="786" customFormat="1" ht="15" customHeight="1"/>
    <row r="787" customFormat="1" ht="15" customHeight="1"/>
    <row r="788" customFormat="1" ht="15" customHeight="1"/>
    <row r="789" customFormat="1" ht="15" customHeight="1"/>
    <row r="790" customFormat="1" ht="15" customHeight="1"/>
    <row r="791" customFormat="1" ht="15" customHeight="1"/>
    <row r="792" customFormat="1" ht="15" customHeight="1"/>
    <row r="793" customFormat="1" ht="15" customHeight="1"/>
    <row r="794" customFormat="1" ht="15" customHeight="1"/>
    <row r="795" customFormat="1" ht="15" customHeight="1"/>
    <row r="796" customFormat="1" ht="15" customHeight="1"/>
    <row r="797" customFormat="1" ht="15" customHeight="1"/>
    <row r="798" customFormat="1" ht="15" customHeight="1"/>
    <row r="799" customFormat="1" ht="15" customHeight="1"/>
    <row r="800" customFormat="1" ht="15" customHeight="1"/>
    <row r="801" customFormat="1" ht="15" customHeight="1"/>
    <row r="802" customFormat="1" ht="15" customHeight="1"/>
    <row r="803" customFormat="1" ht="15" customHeight="1"/>
    <row r="804" customFormat="1" ht="15" customHeight="1"/>
    <row r="805" customFormat="1" ht="15" customHeight="1"/>
    <row r="806" customFormat="1" ht="15" customHeight="1"/>
    <row r="807" customFormat="1" ht="15" customHeight="1"/>
    <row r="808" customFormat="1" ht="15" customHeight="1"/>
    <row r="809" customFormat="1" ht="15" customHeight="1"/>
    <row r="810" customFormat="1" ht="15" customHeight="1"/>
    <row r="811" customFormat="1" ht="15" customHeight="1"/>
    <row r="812" customFormat="1" ht="15" customHeight="1"/>
    <row r="813" customFormat="1" ht="15" customHeight="1"/>
    <row r="814" customFormat="1" ht="15" customHeight="1"/>
    <row r="815" customFormat="1" ht="15" customHeight="1"/>
    <row r="816" customFormat="1" ht="15" customHeight="1"/>
    <row r="817" customFormat="1" ht="15" customHeight="1"/>
    <row r="818" customFormat="1" ht="15" customHeight="1"/>
    <row r="819" customFormat="1" ht="15" customHeight="1"/>
    <row r="820" customFormat="1" ht="15" customHeight="1"/>
    <row r="821" customFormat="1" ht="15" customHeight="1"/>
    <row r="822" customFormat="1" ht="15" customHeight="1"/>
    <row r="823" customFormat="1" ht="15" customHeight="1"/>
    <row r="824" customFormat="1" ht="15" customHeight="1"/>
    <row r="825" customFormat="1" ht="15" customHeight="1"/>
    <row r="826" customFormat="1" ht="15" customHeight="1"/>
    <row r="827" customFormat="1" ht="15" customHeight="1"/>
    <row r="828" customFormat="1" ht="15" customHeight="1"/>
    <row r="829" customFormat="1" ht="15" customHeight="1"/>
    <row r="830" customFormat="1" ht="15" customHeight="1"/>
    <row r="831" customFormat="1" ht="15" customHeight="1"/>
    <row r="832" customFormat="1" ht="15" customHeight="1"/>
    <row r="833" customFormat="1" ht="15" customHeight="1"/>
    <row r="834" customFormat="1" ht="15" customHeight="1"/>
    <row r="835" customFormat="1" ht="15" customHeight="1"/>
    <row r="836" customFormat="1" ht="15" customHeight="1"/>
    <row r="837" customFormat="1" ht="15" customHeight="1"/>
    <row r="838" customFormat="1" ht="15" customHeight="1"/>
    <row r="839" customFormat="1" ht="15" customHeight="1"/>
    <row r="840" customFormat="1" ht="15" customHeight="1"/>
    <row r="841" customFormat="1" ht="15" customHeight="1"/>
    <row r="842" customFormat="1" ht="15" customHeight="1"/>
    <row r="843" customFormat="1" ht="15" customHeight="1"/>
    <row r="844" customFormat="1" ht="15" customHeight="1"/>
    <row r="845" customFormat="1" ht="15" customHeight="1"/>
    <row r="846" customFormat="1" ht="15" customHeight="1"/>
    <row r="847" customFormat="1" ht="15" customHeight="1"/>
    <row r="848" customFormat="1" ht="15" customHeight="1"/>
    <row r="849" customFormat="1" ht="15" customHeight="1"/>
    <row r="850" customFormat="1" ht="15" customHeight="1"/>
    <row r="851" customFormat="1" ht="15" customHeight="1"/>
    <row r="852" customFormat="1" ht="15" customHeight="1"/>
    <row r="853" customFormat="1" ht="15" customHeight="1"/>
    <row r="854" customFormat="1" ht="15" customHeight="1"/>
    <row r="855" customFormat="1" ht="15" customHeight="1"/>
    <row r="856" customFormat="1" ht="15" customHeight="1"/>
    <row r="857" customFormat="1" ht="15" customHeight="1"/>
    <row r="858" customFormat="1" ht="15" customHeight="1"/>
    <row r="859" customFormat="1" ht="15" customHeight="1"/>
    <row r="860" customFormat="1" ht="15" customHeight="1"/>
    <row r="861" customFormat="1" ht="15" customHeight="1"/>
    <row r="862" customFormat="1" ht="15" customHeight="1"/>
    <row r="863" customFormat="1" ht="15" customHeight="1"/>
    <row r="864" customFormat="1" ht="15" customHeight="1"/>
    <row r="865" customFormat="1" ht="15" customHeight="1"/>
    <row r="866" customFormat="1" ht="15" customHeight="1"/>
    <row r="867" customFormat="1" ht="15" customHeight="1"/>
    <row r="868" customFormat="1" ht="15" customHeight="1"/>
    <row r="869" customFormat="1" ht="15" customHeight="1"/>
    <row r="870" customFormat="1" ht="15" customHeight="1"/>
    <row r="871" customFormat="1" ht="15" customHeight="1"/>
    <row r="872" customFormat="1" ht="15" customHeight="1"/>
    <row r="873" customFormat="1" ht="15" customHeight="1"/>
    <row r="874" customFormat="1" ht="15" customHeight="1"/>
    <row r="875" customFormat="1" ht="15" customHeight="1"/>
    <row r="876" customFormat="1" ht="15" customHeight="1"/>
    <row r="877" customFormat="1" ht="15" customHeight="1"/>
    <row r="878" customFormat="1" ht="15" customHeight="1"/>
    <row r="879" customFormat="1" ht="15" customHeight="1"/>
    <row r="880" customFormat="1" ht="15" customHeight="1"/>
    <row r="881" customFormat="1" ht="15" customHeight="1"/>
    <row r="882" customFormat="1" ht="15" customHeight="1"/>
    <row r="883" customFormat="1" ht="15" customHeight="1"/>
    <row r="884" customFormat="1" ht="15" customHeight="1"/>
    <row r="885" customFormat="1" ht="15" customHeight="1"/>
    <row r="886" customFormat="1" ht="15" customHeight="1"/>
    <row r="887" customFormat="1" ht="15" customHeight="1"/>
    <row r="888" customFormat="1" ht="15" customHeight="1"/>
    <row r="889" customFormat="1" ht="15" customHeight="1"/>
    <row r="890" customFormat="1" ht="15" customHeight="1"/>
    <row r="891" customFormat="1" ht="15" customHeight="1"/>
    <row r="892" customFormat="1" ht="15" customHeight="1"/>
    <row r="893" customFormat="1" ht="15" customHeight="1"/>
    <row r="894" customFormat="1" ht="15" customHeight="1"/>
    <row r="895" customFormat="1" ht="15" customHeight="1"/>
    <row r="896" customFormat="1" ht="15" customHeight="1"/>
    <row r="897" customFormat="1" ht="15" customHeight="1"/>
    <row r="898" customFormat="1" ht="15" customHeight="1"/>
    <row r="899" customFormat="1" ht="15" customHeight="1"/>
    <row r="900" customFormat="1" ht="15" customHeight="1"/>
    <row r="901" customFormat="1" ht="15" customHeight="1"/>
    <row r="902" customFormat="1" ht="15" customHeight="1"/>
    <row r="903" customFormat="1" ht="15" customHeight="1"/>
    <row r="904" customFormat="1" ht="15" customHeight="1"/>
    <row r="905" customFormat="1" ht="15" customHeight="1"/>
    <row r="906" customFormat="1" ht="15" customHeight="1"/>
    <row r="907" customFormat="1" ht="15" customHeight="1"/>
    <row r="908" customFormat="1" ht="15" customHeight="1"/>
    <row r="909" customFormat="1" ht="15" customHeight="1"/>
    <row r="910" customFormat="1" ht="15" customHeight="1"/>
    <row r="911" customFormat="1" ht="15" customHeight="1"/>
    <row r="912" customFormat="1" ht="15" customHeight="1"/>
    <row r="913" customFormat="1" ht="15" customHeight="1"/>
    <row r="914" customFormat="1" ht="15" customHeight="1"/>
    <row r="915" customFormat="1" ht="15" customHeight="1"/>
    <row r="916" customFormat="1" ht="15" customHeight="1"/>
    <row r="917" customFormat="1" ht="15" customHeight="1"/>
    <row r="918" customFormat="1" ht="15" customHeight="1"/>
    <row r="919" customFormat="1" ht="15" customHeight="1"/>
    <row r="920" customFormat="1" ht="15" customHeight="1"/>
    <row r="921" customFormat="1" ht="15" customHeight="1"/>
    <row r="922" customFormat="1" ht="15" customHeight="1"/>
    <row r="923" customFormat="1" ht="15" customHeight="1"/>
    <row r="924" customFormat="1" ht="15" customHeight="1"/>
    <row r="925" customFormat="1" ht="15" customHeight="1"/>
    <row r="926" customFormat="1" ht="15" customHeight="1"/>
    <row r="927" customFormat="1" ht="15" customHeight="1"/>
    <row r="928" customFormat="1" ht="15" customHeight="1"/>
    <row r="929" customFormat="1" ht="15" customHeight="1"/>
    <row r="930" customFormat="1" ht="15" customHeight="1"/>
    <row r="931" customFormat="1" ht="15" customHeight="1"/>
    <row r="932" customFormat="1" ht="15" customHeight="1"/>
    <row r="933" customFormat="1" ht="15" customHeight="1"/>
    <row r="934" customFormat="1" ht="15" customHeight="1"/>
    <row r="935" customFormat="1" ht="15" customHeight="1"/>
    <row r="936" customFormat="1" ht="15" customHeight="1"/>
    <row r="937" customFormat="1" ht="15" customHeight="1"/>
    <row r="938" customFormat="1" ht="15" customHeight="1"/>
    <row r="939" customFormat="1" ht="15" customHeight="1"/>
    <row r="940" customFormat="1" ht="15" customHeight="1"/>
    <row r="941" customFormat="1" ht="15" customHeight="1"/>
    <row r="942" customFormat="1" ht="15" customHeight="1"/>
    <row r="943" customFormat="1" ht="15" customHeight="1"/>
    <row r="944" customFormat="1" ht="15" customHeight="1"/>
    <row r="945" customFormat="1" ht="15" customHeight="1"/>
    <row r="946" customFormat="1" ht="15" customHeight="1"/>
    <row r="947" customFormat="1" ht="15" customHeight="1"/>
    <row r="948" customFormat="1" ht="15" customHeight="1"/>
    <row r="949" customFormat="1" ht="15" customHeight="1"/>
    <row r="950" customFormat="1" ht="15" customHeight="1"/>
    <row r="951" customFormat="1" ht="15" customHeight="1"/>
    <row r="952" customFormat="1" ht="15" customHeight="1"/>
    <row r="953" customFormat="1" ht="15" customHeight="1"/>
    <row r="954" customFormat="1" ht="15" customHeight="1"/>
    <row r="955" customFormat="1" ht="15" customHeight="1"/>
    <row r="956" customFormat="1" ht="15" customHeight="1"/>
    <row r="957" customFormat="1" ht="15" customHeight="1"/>
    <row r="958" customFormat="1" ht="15" customHeight="1"/>
    <row r="959" customFormat="1" ht="15" customHeight="1"/>
    <row r="960" customFormat="1" ht="15" customHeight="1"/>
    <row r="961" customFormat="1" ht="15" customHeight="1"/>
    <row r="962" customFormat="1" ht="15" customHeight="1"/>
    <row r="963" customFormat="1" ht="15" customHeight="1"/>
    <row r="964" customFormat="1" ht="15" customHeight="1"/>
    <row r="965" customFormat="1" ht="15" customHeight="1"/>
    <row r="966" customFormat="1" ht="15" customHeight="1"/>
    <row r="967" customFormat="1" ht="15" customHeight="1"/>
    <row r="968" customFormat="1" ht="15" customHeight="1"/>
  </sheetData>
  <mergeCells count="6">
    <mergeCell ref="A15:E15"/>
    <mergeCell ref="A1:F1"/>
    <mergeCell ref="A2:F2"/>
    <mergeCell ref="A3:F3"/>
    <mergeCell ref="A8:E8"/>
    <mergeCell ref="A11:F11"/>
  </mergeCells>
  <pageMargins left="0.7" right="0.7" top="0.75" bottom="0.75" header="0" footer="0"/>
  <pageSetup paperSize="9" orientation="portrait" r:id="rId1"/>
  <ignoredErrors>
    <ignoredError sqref="B5:B7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topLeftCell="A7" workbookViewId="0">
      <selection activeCell="E21" sqref="E21:E40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6.85546875" customWidth="1"/>
    <col min="5" max="5" width="123" customWidth="1"/>
    <col min="6" max="6" width="15.5703125" customWidth="1"/>
    <col min="7" max="27" width="8.7109375" customWidth="1"/>
  </cols>
  <sheetData>
    <row r="1" spans="1:27" ht="19.5" customHeight="1">
      <c r="A1" s="45" t="s">
        <v>0</v>
      </c>
      <c r="B1" s="39"/>
      <c r="C1" s="39"/>
      <c r="D1" s="39"/>
      <c r="E1" s="39"/>
      <c r="F1" s="39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9.5" customHeight="1">
      <c r="A2" s="45" t="s">
        <v>12</v>
      </c>
      <c r="B2" s="39"/>
      <c r="C2" s="39"/>
      <c r="D2" s="39"/>
      <c r="E2" s="39"/>
      <c r="F2" s="3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40" t="s">
        <v>22</v>
      </c>
      <c r="B3" s="39"/>
      <c r="C3" s="39"/>
      <c r="D3" s="39"/>
      <c r="E3" s="39"/>
      <c r="F3" s="39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19" customFormat="1" ht="30" customHeight="1">
      <c r="A5" s="2">
        <v>46024</v>
      </c>
      <c r="B5" s="24" t="s">
        <v>23</v>
      </c>
      <c r="C5" s="27" t="s">
        <v>24</v>
      </c>
      <c r="D5" s="32">
        <v>112891431</v>
      </c>
      <c r="E5" s="28" t="s">
        <v>45</v>
      </c>
      <c r="F5" s="25">
        <v>10523</v>
      </c>
    </row>
    <row r="6" spans="1:27" s="19" customFormat="1" ht="30" customHeight="1">
      <c r="A6" s="2">
        <v>46029</v>
      </c>
      <c r="B6" s="24" t="s">
        <v>25</v>
      </c>
      <c r="C6" s="27" t="s">
        <v>26</v>
      </c>
      <c r="D6" s="32"/>
      <c r="E6" s="28" t="s">
        <v>16</v>
      </c>
      <c r="F6" s="25">
        <v>10523</v>
      </c>
    </row>
    <row r="7" spans="1:27" s="19" customFormat="1" ht="30" customHeight="1">
      <c r="A7" s="2">
        <v>46029</v>
      </c>
      <c r="B7" s="24" t="s">
        <v>27</v>
      </c>
      <c r="C7" s="27" t="s">
        <v>28</v>
      </c>
      <c r="D7" s="32">
        <v>115829958</v>
      </c>
      <c r="E7" s="28" t="s">
        <v>17</v>
      </c>
      <c r="F7" s="25">
        <v>10523</v>
      </c>
    </row>
    <row r="8" spans="1:27" s="19" customFormat="1" ht="30" customHeight="1">
      <c r="A8" s="2">
        <v>46031</v>
      </c>
      <c r="B8" s="24" t="s">
        <v>29</v>
      </c>
      <c r="C8" s="27" t="s">
        <v>30</v>
      </c>
      <c r="D8" s="32">
        <v>110133327</v>
      </c>
      <c r="E8" s="28" t="s">
        <v>46</v>
      </c>
      <c r="F8" s="25">
        <v>10523</v>
      </c>
    </row>
    <row r="9" spans="1:27" s="19" customFormat="1" ht="30" customHeight="1">
      <c r="A9" s="2">
        <v>46035</v>
      </c>
      <c r="B9" s="24" t="s">
        <v>31</v>
      </c>
      <c r="C9" s="27" t="s">
        <v>32</v>
      </c>
      <c r="D9" s="32">
        <v>113414203</v>
      </c>
      <c r="E9" s="28" t="s">
        <v>47</v>
      </c>
      <c r="F9" s="25">
        <v>10523</v>
      </c>
    </row>
    <row r="10" spans="1:27" s="19" customFormat="1" ht="30" customHeight="1">
      <c r="A10" s="2">
        <v>46036</v>
      </c>
      <c r="B10" s="24" t="s">
        <v>33</v>
      </c>
      <c r="C10" s="27" t="s">
        <v>34</v>
      </c>
      <c r="D10" s="32">
        <v>112716761</v>
      </c>
      <c r="E10" s="28" t="s">
        <v>20</v>
      </c>
      <c r="F10" s="25">
        <v>10523</v>
      </c>
    </row>
    <row r="11" spans="1:27" s="19" customFormat="1" ht="30" customHeight="1">
      <c r="A11" s="2">
        <v>46044</v>
      </c>
      <c r="B11" s="24" t="s">
        <v>35</v>
      </c>
      <c r="C11" s="27" t="s">
        <v>36</v>
      </c>
      <c r="D11" s="32">
        <v>113712077</v>
      </c>
      <c r="E11" s="28" t="s">
        <v>48</v>
      </c>
      <c r="F11" s="25">
        <v>10523</v>
      </c>
    </row>
    <row r="12" spans="1:27" s="19" customFormat="1" ht="30" customHeight="1">
      <c r="A12" s="2">
        <v>46045</v>
      </c>
      <c r="B12" s="24" t="s">
        <v>37</v>
      </c>
      <c r="C12" s="27" t="s">
        <v>38</v>
      </c>
      <c r="D12" s="32"/>
      <c r="E12" s="28" t="s">
        <v>146</v>
      </c>
      <c r="F12" s="25">
        <v>10523</v>
      </c>
    </row>
    <row r="13" spans="1:27" s="19" customFormat="1" ht="30" customHeight="1">
      <c r="A13" s="2">
        <v>46048</v>
      </c>
      <c r="B13" s="24" t="s">
        <v>39</v>
      </c>
      <c r="C13" s="27" t="s">
        <v>40</v>
      </c>
      <c r="D13" s="32"/>
      <c r="E13" s="28" t="s">
        <v>49</v>
      </c>
      <c r="F13" s="25">
        <v>10523</v>
      </c>
    </row>
    <row r="14" spans="1:27" s="19" customFormat="1" ht="30" customHeight="1">
      <c r="A14" s="2">
        <v>46050</v>
      </c>
      <c r="B14" s="24" t="s">
        <v>41</v>
      </c>
      <c r="C14" s="27" t="s">
        <v>42</v>
      </c>
      <c r="D14" s="32">
        <v>110799732</v>
      </c>
      <c r="E14" s="28" t="s">
        <v>50</v>
      </c>
      <c r="F14" s="25">
        <v>10523</v>
      </c>
    </row>
    <row r="15" spans="1:27" s="19" customFormat="1" ht="30" customHeight="1">
      <c r="A15" s="2">
        <v>46052</v>
      </c>
      <c r="B15" s="24" t="s">
        <v>43</v>
      </c>
      <c r="C15" s="27" t="s">
        <v>44</v>
      </c>
      <c r="D15" s="32">
        <v>112591032</v>
      </c>
      <c r="E15" s="28" t="s">
        <v>51</v>
      </c>
      <c r="F15" s="25">
        <v>10523</v>
      </c>
    </row>
    <row r="16" spans="1:27" ht="30" customHeight="1">
      <c r="A16" s="41" t="s">
        <v>10</v>
      </c>
      <c r="B16" s="42"/>
      <c r="C16" s="42"/>
      <c r="D16" s="43"/>
      <c r="E16" s="44"/>
      <c r="F16" s="4">
        <f>SUM(F5:F15)</f>
        <v>115753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customHeight="1"/>
    <row r="19" spans="1:27" ht="30" customHeight="1">
      <c r="A19" s="40" t="s">
        <v>60</v>
      </c>
      <c r="B19" s="39"/>
      <c r="C19" s="39"/>
      <c r="D19" s="39"/>
      <c r="E19" s="39"/>
      <c r="F19" s="39"/>
    </row>
    <row r="20" spans="1:27" ht="30" customHeight="1">
      <c r="A20" s="49" t="s">
        <v>2</v>
      </c>
      <c r="B20" s="50" t="s">
        <v>3</v>
      </c>
      <c r="C20" s="12" t="s">
        <v>4</v>
      </c>
      <c r="D20" s="12" t="s">
        <v>5</v>
      </c>
      <c r="E20" s="12" t="s">
        <v>6</v>
      </c>
      <c r="F20" s="12" t="s">
        <v>7</v>
      </c>
    </row>
    <row r="21" spans="1:27" ht="30" customHeight="1">
      <c r="A21" s="51">
        <v>46055</v>
      </c>
      <c r="B21" s="14" t="s">
        <v>209</v>
      </c>
      <c r="C21" s="13" t="s">
        <v>210</v>
      </c>
      <c r="D21" s="52"/>
      <c r="E21" s="15" t="s">
        <v>211</v>
      </c>
      <c r="F21" s="53">
        <v>10523</v>
      </c>
    </row>
    <row r="22" spans="1:27" ht="30" customHeight="1">
      <c r="A22" s="51">
        <v>46055</v>
      </c>
      <c r="B22" s="14" t="s">
        <v>212</v>
      </c>
      <c r="C22" s="13" t="s">
        <v>213</v>
      </c>
      <c r="D22" s="52"/>
      <c r="E22" s="15" t="s">
        <v>214</v>
      </c>
      <c r="F22" s="53">
        <v>10523</v>
      </c>
    </row>
    <row r="23" spans="1:27" ht="30" customHeight="1">
      <c r="A23" s="51">
        <v>46056</v>
      </c>
      <c r="B23" s="14" t="s">
        <v>215</v>
      </c>
      <c r="C23" s="13" t="s">
        <v>216</v>
      </c>
      <c r="D23" s="52"/>
      <c r="E23" s="15" t="s">
        <v>217</v>
      </c>
      <c r="F23" s="53">
        <v>10523</v>
      </c>
    </row>
    <row r="24" spans="1:27" ht="30" customHeight="1">
      <c r="A24" s="51">
        <v>46057</v>
      </c>
      <c r="B24" s="14" t="s">
        <v>218</v>
      </c>
      <c r="C24" s="13" t="s">
        <v>219</v>
      </c>
      <c r="D24" s="52"/>
      <c r="E24" s="15" t="s">
        <v>220</v>
      </c>
      <c r="F24" s="53">
        <v>10523</v>
      </c>
    </row>
    <row r="25" spans="1:27" ht="30" customHeight="1">
      <c r="A25" s="51">
        <v>46058</v>
      </c>
      <c r="B25" s="14" t="s">
        <v>221</v>
      </c>
      <c r="C25" s="13" t="s">
        <v>222</v>
      </c>
      <c r="D25" s="52"/>
      <c r="E25" s="15" t="s">
        <v>223</v>
      </c>
      <c r="F25" s="53">
        <v>10523</v>
      </c>
    </row>
    <row r="26" spans="1:27" ht="30" customHeight="1">
      <c r="A26" s="51">
        <v>46059</v>
      </c>
      <c r="B26" s="14" t="s">
        <v>224</v>
      </c>
      <c r="C26" s="13" t="s">
        <v>225</v>
      </c>
      <c r="D26" s="52"/>
      <c r="E26" s="15" t="s">
        <v>226</v>
      </c>
      <c r="F26" s="53">
        <v>10523</v>
      </c>
    </row>
    <row r="27" spans="1:27" ht="30" customHeight="1">
      <c r="A27" s="51">
        <v>46059</v>
      </c>
      <c r="B27" s="14" t="s">
        <v>227</v>
      </c>
      <c r="C27" s="13" t="s">
        <v>228</v>
      </c>
      <c r="D27" s="52"/>
      <c r="E27" s="15" t="s">
        <v>229</v>
      </c>
      <c r="F27" s="53">
        <v>10523</v>
      </c>
    </row>
    <row r="28" spans="1:27" ht="30" customHeight="1">
      <c r="A28" s="51">
        <v>46059</v>
      </c>
      <c r="B28" s="14" t="s">
        <v>230</v>
      </c>
      <c r="C28" s="13" t="s">
        <v>231</v>
      </c>
      <c r="D28" s="52"/>
      <c r="E28" s="15" t="s">
        <v>232</v>
      </c>
      <c r="F28" s="53">
        <v>10523</v>
      </c>
    </row>
    <row r="29" spans="1:27" ht="30" customHeight="1">
      <c r="A29" s="51">
        <v>46062</v>
      </c>
      <c r="B29" s="14" t="s">
        <v>233</v>
      </c>
      <c r="C29" s="13" t="s">
        <v>234</v>
      </c>
      <c r="D29" s="52"/>
      <c r="E29" s="15" t="s">
        <v>235</v>
      </c>
      <c r="F29" s="53">
        <v>10523</v>
      </c>
    </row>
    <row r="30" spans="1:27" ht="30" customHeight="1">
      <c r="A30" s="51">
        <v>46062</v>
      </c>
      <c r="B30" s="14" t="s">
        <v>236</v>
      </c>
      <c r="C30" s="13" t="s">
        <v>237</v>
      </c>
      <c r="D30" s="52"/>
      <c r="E30" s="15" t="s">
        <v>46</v>
      </c>
      <c r="F30" s="53">
        <v>10523</v>
      </c>
    </row>
    <row r="31" spans="1:27" ht="30" customHeight="1">
      <c r="A31" s="51">
        <v>46064</v>
      </c>
      <c r="B31" s="14" t="s">
        <v>238</v>
      </c>
      <c r="C31" s="13" t="s">
        <v>239</v>
      </c>
      <c r="D31" s="52"/>
      <c r="E31" s="15" t="s">
        <v>240</v>
      </c>
      <c r="F31" s="53">
        <v>10523</v>
      </c>
    </row>
    <row r="32" spans="1:27" ht="30" customHeight="1">
      <c r="A32" s="51">
        <v>46071</v>
      </c>
      <c r="B32" s="14" t="s">
        <v>241</v>
      </c>
      <c r="C32" s="13" t="s">
        <v>242</v>
      </c>
      <c r="D32" s="52"/>
      <c r="E32" s="15" t="s">
        <v>243</v>
      </c>
      <c r="F32" s="53">
        <v>10523</v>
      </c>
    </row>
    <row r="33" spans="1:6" ht="30" customHeight="1">
      <c r="A33" s="51">
        <v>46071</v>
      </c>
      <c r="B33" s="14" t="s">
        <v>244</v>
      </c>
      <c r="C33" s="13" t="s">
        <v>245</v>
      </c>
      <c r="D33" s="52"/>
      <c r="E33" s="15" t="s">
        <v>246</v>
      </c>
      <c r="F33" s="53">
        <v>10523</v>
      </c>
    </row>
    <row r="34" spans="1:6" ht="30" customHeight="1">
      <c r="A34" s="51">
        <v>46071</v>
      </c>
      <c r="B34" s="14" t="s">
        <v>247</v>
      </c>
      <c r="C34" s="13" t="s">
        <v>248</v>
      </c>
      <c r="D34" s="52"/>
      <c r="E34" s="15" t="s">
        <v>249</v>
      </c>
      <c r="F34" s="53">
        <v>10523</v>
      </c>
    </row>
    <row r="35" spans="1:6" ht="30" customHeight="1">
      <c r="A35" s="51">
        <v>46073</v>
      </c>
      <c r="B35" s="14" t="s">
        <v>250</v>
      </c>
      <c r="C35" s="13" t="s">
        <v>251</v>
      </c>
      <c r="D35" s="52"/>
      <c r="E35" s="15" t="s">
        <v>252</v>
      </c>
      <c r="F35" s="53">
        <v>10523</v>
      </c>
    </row>
    <row r="36" spans="1:6" ht="30" customHeight="1">
      <c r="A36" s="51">
        <v>46073</v>
      </c>
      <c r="B36" s="14" t="s">
        <v>253</v>
      </c>
      <c r="C36" s="13" t="s">
        <v>254</v>
      </c>
      <c r="D36" s="52"/>
      <c r="E36" s="15" t="s">
        <v>255</v>
      </c>
      <c r="F36" s="53">
        <v>10523</v>
      </c>
    </row>
    <row r="37" spans="1:6" ht="30" customHeight="1">
      <c r="A37" s="51">
        <v>46073</v>
      </c>
      <c r="B37" s="14" t="s">
        <v>256</v>
      </c>
      <c r="C37" s="13" t="s">
        <v>257</v>
      </c>
      <c r="D37" s="52"/>
      <c r="E37" s="15" t="s">
        <v>17</v>
      </c>
      <c r="F37" s="53">
        <v>10523</v>
      </c>
    </row>
    <row r="38" spans="1:6" ht="30" customHeight="1">
      <c r="A38" s="51">
        <v>46073</v>
      </c>
      <c r="B38" s="13" t="s">
        <v>258</v>
      </c>
      <c r="C38" s="13" t="s">
        <v>259</v>
      </c>
      <c r="D38" s="52"/>
      <c r="E38" s="15" t="s">
        <v>260</v>
      </c>
      <c r="F38" s="54">
        <v>10523</v>
      </c>
    </row>
    <row r="39" spans="1:6" ht="30" customHeight="1">
      <c r="A39" s="51">
        <v>46077</v>
      </c>
      <c r="B39" s="13" t="s">
        <v>261</v>
      </c>
      <c r="C39" s="13" t="s">
        <v>262</v>
      </c>
      <c r="D39" s="52"/>
      <c r="E39" s="15" t="s">
        <v>263</v>
      </c>
      <c r="F39" s="54">
        <v>10523</v>
      </c>
    </row>
    <row r="40" spans="1:6" ht="30" customHeight="1">
      <c r="A40" s="51">
        <v>46080</v>
      </c>
      <c r="B40" s="13" t="s">
        <v>264</v>
      </c>
      <c r="C40" s="13" t="s">
        <v>265</v>
      </c>
      <c r="D40" s="52"/>
      <c r="E40" s="15" t="s">
        <v>266</v>
      </c>
      <c r="F40" s="54">
        <v>15784</v>
      </c>
    </row>
    <row r="41" spans="1:6" ht="30" customHeight="1">
      <c r="A41" s="55" t="s">
        <v>10</v>
      </c>
      <c r="B41" s="56"/>
      <c r="C41" s="57"/>
      <c r="D41" s="56"/>
      <c r="E41" s="58"/>
      <c r="F41" s="59">
        <f>SUM(F21:F40)</f>
        <v>215721</v>
      </c>
    </row>
    <row r="42" spans="1:6" ht="15.75" customHeight="1"/>
    <row r="43" spans="1:6" ht="15.75" customHeight="1"/>
    <row r="44" spans="1:6" ht="15.75" customHeight="1"/>
    <row r="45" spans="1:6" ht="15.75" customHeight="1"/>
    <row r="46" spans="1:6" ht="15.75" customHeight="1"/>
    <row r="47" spans="1:6" ht="15.75" customHeight="1"/>
    <row r="48" spans="1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5">
    <mergeCell ref="A1:F1"/>
    <mergeCell ref="A2:F2"/>
    <mergeCell ref="A3:F3"/>
    <mergeCell ref="A16:E16"/>
    <mergeCell ref="A19:F19"/>
  </mergeCells>
  <pageMargins left="0.7" right="0.7" top="0.75" bottom="0.75" header="0" footer="0"/>
  <pageSetup orientation="landscape" r:id="rId1"/>
  <ignoredErrors>
    <ignoredError sqref="B5:B12 B13:B15 B21:B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784"/>
  <sheetViews>
    <sheetView tabSelected="1" workbookViewId="0">
      <pane ySplit="4" topLeftCell="A20" activePane="bottomLeft" state="frozen"/>
      <selection pane="bottomLeft" activeCell="A5" sqref="A5:XFD5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6" customWidth="1"/>
    <col min="6" max="6" width="14.5703125" customWidth="1"/>
    <col min="7" max="27" width="8.7109375" customWidth="1"/>
  </cols>
  <sheetData>
    <row r="1" spans="1:27" ht="19.5">
      <c r="A1" s="38" t="s">
        <v>0</v>
      </c>
      <c r="B1" s="39"/>
      <c r="C1" s="39"/>
      <c r="D1" s="39"/>
      <c r="E1" s="39"/>
      <c r="F1" s="39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>
      <c r="A2" s="38" t="s">
        <v>13</v>
      </c>
      <c r="B2" s="39"/>
      <c r="C2" s="39"/>
      <c r="D2" s="39"/>
      <c r="E2" s="39"/>
      <c r="F2" s="3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5.5" customHeight="1">
      <c r="A3" s="40" t="s">
        <v>22</v>
      </c>
      <c r="B3" s="39"/>
      <c r="C3" s="39"/>
      <c r="D3" s="39"/>
      <c r="E3" s="39"/>
      <c r="F3" s="39"/>
    </row>
    <row r="4" spans="1:27" ht="24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68" customFormat="1" ht="30" customHeight="1">
      <c r="A5" s="63">
        <v>46027</v>
      </c>
      <c r="B5" s="64" t="s">
        <v>61</v>
      </c>
      <c r="C5" s="65" t="s">
        <v>62</v>
      </c>
      <c r="D5" s="66"/>
      <c r="E5" s="34" t="s">
        <v>83</v>
      </c>
      <c r="F5" s="67">
        <v>10523</v>
      </c>
    </row>
    <row r="6" spans="1:27" s="20" customFormat="1" ht="30" customHeight="1">
      <c r="A6" s="7">
        <v>46028</v>
      </c>
      <c r="B6" s="8" t="s">
        <v>63</v>
      </c>
      <c r="C6" s="33" t="s">
        <v>15</v>
      </c>
      <c r="D6" s="36">
        <v>115644044</v>
      </c>
      <c r="E6" s="34" t="s">
        <v>19</v>
      </c>
      <c r="F6" s="9">
        <v>21045</v>
      </c>
    </row>
    <row r="7" spans="1:27" s="20" customFormat="1" ht="30" customHeight="1">
      <c r="A7" s="7">
        <v>46028</v>
      </c>
      <c r="B7" s="8" t="s">
        <v>64</v>
      </c>
      <c r="C7" s="33" t="s">
        <v>65</v>
      </c>
      <c r="D7" s="36"/>
      <c r="E7" s="34" t="s">
        <v>84</v>
      </c>
      <c r="F7" s="9">
        <v>21045</v>
      </c>
    </row>
    <row r="8" spans="1:27" s="20" customFormat="1" ht="30" customHeight="1">
      <c r="A8" s="7">
        <v>46037</v>
      </c>
      <c r="B8" s="8" t="s">
        <v>66</v>
      </c>
      <c r="C8" s="33" t="s">
        <v>67</v>
      </c>
      <c r="D8" s="36"/>
      <c r="E8" s="34" t="s">
        <v>85</v>
      </c>
      <c r="F8" s="9">
        <v>10523</v>
      </c>
    </row>
    <row r="9" spans="1:27" s="20" customFormat="1" ht="30" customHeight="1">
      <c r="A9" s="7">
        <v>46043</v>
      </c>
      <c r="B9" s="8" t="s">
        <v>68</v>
      </c>
      <c r="C9" s="33" t="s">
        <v>69</v>
      </c>
      <c r="D9" s="36"/>
      <c r="E9" s="34" t="s">
        <v>86</v>
      </c>
      <c r="F9" s="9">
        <v>10523</v>
      </c>
    </row>
    <row r="10" spans="1:27" s="20" customFormat="1" ht="30" customHeight="1">
      <c r="A10" s="7">
        <v>46043</v>
      </c>
      <c r="B10" s="8" t="s">
        <v>70</v>
      </c>
      <c r="C10" s="33" t="s">
        <v>69</v>
      </c>
      <c r="D10" s="36"/>
      <c r="E10" s="34" t="s">
        <v>87</v>
      </c>
      <c r="F10" s="9">
        <v>10523</v>
      </c>
    </row>
    <row r="11" spans="1:27" s="20" customFormat="1" ht="30" customHeight="1">
      <c r="A11" s="7">
        <v>46048</v>
      </c>
      <c r="B11" s="8" t="s">
        <v>71</v>
      </c>
      <c r="C11" s="33" t="s">
        <v>72</v>
      </c>
      <c r="D11" s="36"/>
      <c r="E11" s="34" t="s">
        <v>92</v>
      </c>
      <c r="F11" s="9">
        <v>21045</v>
      </c>
    </row>
    <row r="12" spans="1:27" s="20" customFormat="1" ht="30" customHeight="1">
      <c r="A12" s="7">
        <v>46048</v>
      </c>
      <c r="B12" s="8" t="s">
        <v>73</v>
      </c>
      <c r="C12" s="33" t="s">
        <v>72</v>
      </c>
      <c r="D12" s="36"/>
      <c r="E12" s="34" t="s">
        <v>92</v>
      </c>
      <c r="F12" s="9">
        <v>21045</v>
      </c>
    </row>
    <row r="13" spans="1:27" s="20" customFormat="1" ht="30" customHeight="1">
      <c r="A13" s="7">
        <v>46049</v>
      </c>
      <c r="B13" s="8" t="s">
        <v>74</v>
      </c>
      <c r="C13" s="33" t="s">
        <v>21</v>
      </c>
      <c r="D13" s="36" t="s">
        <v>147</v>
      </c>
      <c r="E13" s="34" t="s">
        <v>14</v>
      </c>
      <c r="F13" s="9">
        <v>10523</v>
      </c>
    </row>
    <row r="14" spans="1:27" s="20" customFormat="1" ht="30" customHeight="1">
      <c r="A14" s="7">
        <v>46049</v>
      </c>
      <c r="B14" s="8" t="s">
        <v>75</v>
      </c>
      <c r="C14" s="33" t="s">
        <v>21</v>
      </c>
      <c r="D14" s="36" t="s">
        <v>147</v>
      </c>
      <c r="E14" s="34" t="s">
        <v>88</v>
      </c>
      <c r="F14" s="9">
        <v>10523</v>
      </c>
    </row>
    <row r="15" spans="1:27" s="20" customFormat="1" ht="30" customHeight="1">
      <c r="A15" s="7">
        <v>46050</v>
      </c>
      <c r="B15" s="8" t="s">
        <v>76</v>
      </c>
      <c r="C15" s="33" t="s">
        <v>77</v>
      </c>
      <c r="D15" s="36" t="s">
        <v>148</v>
      </c>
      <c r="E15" s="34" t="s">
        <v>18</v>
      </c>
      <c r="F15" s="9">
        <v>15784</v>
      </c>
    </row>
    <row r="16" spans="1:27" s="20" customFormat="1" ht="30" customHeight="1">
      <c r="A16" s="7">
        <v>46050</v>
      </c>
      <c r="B16" s="8" t="s">
        <v>78</v>
      </c>
      <c r="C16" s="33" t="s">
        <v>77</v>
      </c>
      <c r="D16" s="36" t="s">
        <v>148</v>
      </c>
      <c r="E16" s="34" t="s">
        <v>89</v>
      </c>
      <c r="F16" s="9">
        <v>10523</v>
      </c>
    </row>
    <row r="17" spans="1:6" s="20" customFormat="1" ht="30" customHeight="1">
      <c r="A17" s="7">
        <v>46051</v>
      </c>
      <c r="B17" s="8" t="s">
        <v>79</v>
      </c>
      <c r="C17" s="33" t="s">
        <v>80</v>
      </c>
      <c r="D17" s="36"/>
      <c r="E17" s="34" t="s">
        <v>90</v>
      </c>
      <c r="F17" s="9">
        <v>10523</v>
      </c>
    </row>
    <row r="18" spans="1:6" s="20" customFormat="1" ht="30" customHeight="1">
      <c r="A18" s="7">
        <v>46051</v>
      </c>
      <c r="B18" s="8" t="s">
        <v>81</v>
      </c>
      <c r="C18" s="33" t="s">
        <v>82</v>
      </c>
      <c r="D18" s="36" t="s">
        <v>149</v>
      </c>
      <c r="E18" s="34" t="s">
        <v>91</v>
      </c>
      <c r="F18" s="9">
        <v>10523</v>
      </c>
    </row>
    <row r="19" spans="1:6" s="20" customFormat="1" ht="21.75" customHeight="1">
      <c r="A19" s="10" t="s">
        <v>10</v>
      </c>
      <c r="B19" s="11"/>
      <c r="C19" s="11"/>
      <c r="D19" s="35"/>
      <c r="E19" s="11"/>
      <c r="F19" s="4">
        <f>SUM(F5:F18)</f>
        <v>194671</v>
      </c>
    </row>
    <row r="20" spans="1:6" s="20" customFormat="1" ht="21.75" customHeight="1">
      <c r="A20" s="21"/>
      <c r="B20" s="22"/>
      <c r="C20" s="22"/>
      <c r="D20" s="22"/>
      <c r="E20" s="22"/>
      <c r="F20" s="23"/>
    </row>
    <row r="21" spans="1:6" ht="15.75" customHeight="1"/>
    <row r="22" spans="1:6" s="37" customFormat="1" ht="30" customHeight="1">
      <c r="A22" s="40" t="s">
        <v>60</v>
      </c>
      <c r="B22" s="39"/>
      <c r="C22" s="39"/>
      <c r="D22" s="39"/>
      <c r="E22" s="39"/>
      <c r="F22" s="39"/>
    </row>
    <row r="23" spans="1:6" s="37" customFormat="1" ht="30" customHeight="1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</row>
    <row r="24" spans="1:6" s="37" customFormat="1" ht="30" customHeight="1">
      <c r="A24" s="62">
        <v>46055</v>
      </c>
      <c r="B24" s="13" t="s">
        <v>267</v>
      </c>
      <c r="C24" s="13" t="s">
        <v>65</v>
      </c>
      <c r="D24" s="13"/>
      <c r="E24" s="13" t="s">
        <v>268</v>
      </c>
      <c r="F24" s="60">
        <v>21045</v>
      </c>
    </row>
    <row r="25" spans="1:6" s="37" customFormat="1" ht="30" customHeight="1">
      <c r="A25" s="62">
        <v>46055</v>
      </c>
      <c r="B25" s="13" t="s">
        <v>267</v>
      </c>
      <c r="C25" s="13" t="s">
        <v>65</v>
      </c>
      <c r="D25" s="13"/>
      <c r="E25" s="13" t="s">
        <v>269</v>
      </c>
      <c r="F25" s="60">
        <v>21045</v>
      </c>
    </row>
    <row r="26" spans="1:6" s="37" customFormat="1" ht="30" customHeight="1">
      <c r="A26" s="62">
        <v>46055</v>
      </c>
      <c r="B26" s="13" t="s">
        <v>267</v>
      </c>
      <c r="C26" s="13" t="s">
        <v>65</v>
      </c>
      <c r="D26" s="13"/>
      <c r="E26" s="13" t="s">
        <v>270</v>
      </c>
      <c r="F26" s="60">
        <v>6922</v>
      </c>
    </row>
    <row r="27" spans="1:6" s="37" customFormat="1" ht="30" customHeight="1">
      <c r="A27" s="62">
        <v>46069</v>
      </c>
      <c r="B27" s="13" t="s">
        <v>271</v>
      </c>
      <c r="C27" s="13" t="s">
        <v>272</v>
      </c>
      <c r="D27" s="13"/>
      <c r="E27" s="13" t="s">
        <v>273</v>
      </c>
      <c r="F27" s="60">
        <v>10523</v>
      </c>
    </row>
    <row r="28" spans="1:6" s="37" customFormat="1" ht="30" customHeight="1">
      <c r="A28" s="62">
        <v>46073</v>
      </c>
      <c r="B28" s="13" t="s">
        <v>274</v>
      </c>
      <c r="C28" s="13" t="s">
        <v>275</v>
      </c>
      <c r="D28" s="13"/>
      <c r="E28" s="15" t="s">
        <v>276</v>
      </c>
      <c r="F28" s="60">
        <v>36829</v>
      </c>
    </row>
    <row r="29" spans="1:6" s="37" customFormat="1" ht="30" customHeight="1">
      <c r="A29" s="62">
        <v>46080</v>
      </c>
      <c r="B29" s="13" t="s">
        <v>277</v>
      </c>
      <c r="C29" s="13" t="s">
        <v>278</v>
      </c>
      <c r="D29" s="61"/>
      <c r="E29" s="15" t="s">
        <v>279</v>
      </c>
      <c r="F29" s="60">
        <v>21045</v>
      </c>
    </row>
    <row r="30" spans="1:6" s="37" customFormat="1" ht="30" customHeight="1">
      <c r="A30" s="62">
        <v>46080</v>
      </c>
      <c r="B30" s="13" t="s">
        <v>280</v>
      </c>
      <c r="C30" s="13" t="s">
        <v>278</v>
      </c>
      <c r="D30" s="15"/>
      <c r="E30" s="15" t="s">
        <v>281</v>
      </c>
      <c r="F30" s="60">
        <v>21045</v>
      </c>
    </row>
    <row r="31" spans="1:6" s="37" customFormat="1" ht="30" customHeight="1">
      <c r="A31" s="55" t="s">
        <v>10</v>
      </c>
      <c r="B31" s="35"/>
      <c r="C31" s="35"/>
      <c r="D31" s="35"/>
      <c r="E31" s="35"/>
      <c r="F31" s="59">
        <f>SUM(F24:F30)</f>
        <v>138454</v>
      </c>
    </row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</sheetData>
  <mergeCells count="4">
    <mergeCell ref="A22:F22"/>
    <mergeCell ref="A1:F1"/>
    <mergeCell ref="A2:F2"/>
    <mergeCell ref="A3:F3"/>
  </mergeCells>
  <pageMargins left="0.7" right="0.7" top="0.75" bottom="0.75" header="0" footer="0"/>
  <pageSetup paperSize="9" orientation="portrait" r:id="rId1"/>
  <ignoredErrors>
    <ignoredError sqref="B5:B18 B24:B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2026-03-23T18:15:18Z</dcterms:modified>
</cp:coreProperties>
</file>